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160" sheetId="1" r:id="rId1"/>
  </sheets>
  <definedNames>
    <definedName name="_xlnm.Print_Area" localSheetId="0">КПК0813160!$A$1:$BQ$145</definedName>
  </definedNames>
  <calcPr calcId="145621"/>
</workbook>
</file>

<file path=xl/calcChain.xml><?xml version="1.0" encoding="utf-8"?>
<calcChain xmlns="http://schemas.openxmlformats.org/spreadsheetml/2006/main">
  <c r="AQ124" i="1" l="1"/>
  <c r="AQ121" i="1"/>
  <c r="AQ118" i="1"/>
  <c r="AQ116" i="1"/>
  <c r="AQ115" i="1"/>
  <c r="AQ114" i="1"/>
  <c r="AQ113" i="1"/>
  <c r="AQ112" i="1"/>
  <c r="AI112" i="1"/>
  <c r="AA112" i="1"/>
  <c r="AI51" i="1"/>
  <c r="AY49" i="1"/>
  <c r="AY48" i="1"/>
  <c r="AY47" i="1"/>
  <c r="AY46" i="1"/>
  <c r="AY44" i="1"/>
  <c r="AI44" i="1"/>
  <c r="S44" i="1"/>
  <c r="AI39" i="1"/>
  <c r="BI106" i="1"/>
  <c r="BD106" i="1"/>
  <c r="AZ106" i="1"/>
  <c r="BN106" i="1" s="1"/>
  <c r="BN103" i="1"/>
  <c r="BI103" i="1"/>
  <c r="BD103" i="1"/>
  <c r="AZ103" i="1"/>
  <c r="BN100" i="1"/>
  <c r="BI100" i="1"/>
  <c r="BD100" i="1"/>
  <c r="AZ100" i="1"/>
  <c r="BN97" i="1"/>
  <c r="BI97" i="1"/>
  <c r="BD97" i="1"/>
  <c r="AZ97" i="1"/>
  <c r="BN96" i="1"/>
  <c r="BI96" i="1"/>
  <c r="BD96" i="1"/>
  <c r="AZ96" i="1"/>
  <c r="BN93" i="1"/>
  <c r="BI93" i="1"/>
  <c r="BD93" i="1"/>
  <c r="AZ93" i="1"/>
  <c r="BI88" i="1"/>
  <c r="BD88" i="1"/>
  <c r="AZ88" i="1"/>
  <c r="AK88" i="1"/>
  <c r="BN88" i="1" s="1"/>
  <c r="BI87" i="1"/>
  <c r="BD87" i="1"/>
  <c r="AZ87" i="1"/>
  <c r="BN87" i="1" s="1"/>
  <c r="AK87" i="1"/>
  <c r="BH76" i="1"/>
  <c r="BC76" i="1"/>
  <c r="BH73" i="1"/>
  <c r="BC73" i="1"/>
  <c r="BH70" i="1"/>
  <c r="BC70" i="1"/>
  <c r="BH69" i="1"/>
  <c r="BC69" i="1"/>
  <c r="BH68" i="1"/>
  <c r="BC68" i="1"/>
  <c r="BH65" i="1"/>
  <c r="BC65" i="1"/>
  <c r="BI31" i="1"/>
  <c r="BD31" i="1"/>
  <c r="BN31" i="1" s="1"/>
  <c r="AZ31" i="1"/>
  <c r="AK31" i="1"/>
  <c r="BI30" i="1"/>
  <c r="BD30" i="1"/>
  <c r="BN30" i="1" s="1"/>
  <c r="AZ30" i="1"/>
  <c r="AK30" i="1"/>
</calcChain>
</file>

<file path=xl/sharedStrings.xml><?xml version="1.0" encoding="utf-8"?>
<sst xmlns="http://schemas.openxmlformats.org/spreadsheetml/2006/main" count="331" uniqueCount="169">
  <si>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</si>
  <si>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</si>
  <si>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</si>
  <si>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</si>
  <si>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</si>
  <si>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</si>
  <si>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</si>
  <si>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</si>
  <si>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</si>
  <si>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</si>
  <si>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</si>
  <si>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</si>
  <si>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</si>
  <si>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</si>
  <si>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</si>
  <si>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</si>
  <si>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</si>
  <si>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</si>
  <si>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</si>
  <si>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</si>
  <si>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</si>
  <si>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</si>
  <si>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</si>
  <si>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</si>
  <si>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</si>
  <si>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</si>
  <si>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</si>
  <si>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</si>
  <si>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</si>
  <si>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</si>
  <si>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</si>
  <si>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</si>
  <si>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</si>
  <si>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</si>
  <si>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</si>
  <si>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</si>
  <si>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</si>
  <si>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</si>
  <si>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</si>
  <si>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</si>
  <si>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</si>
  <si>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</si>
  <si>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</si>
  <si>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</si>
  <si>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</si>
  <si>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</si>
  <si>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</si>
  <si>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</si>
  <si>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</si>
  <si>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</si>
  <si>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</si>
  <si>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</si>
  <si>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</si>
  <si>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</si>
  <si>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</si>
  <si>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</si>
  <si>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</si>
  <si>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</si>
  <si>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</si>
  <si>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</si>
  <si>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</si>
  <si>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</si>
  <si>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</si>
  <si>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</si>
  <si>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</si>
  <si>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</si>
  <si>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</si>
  <si>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</si>
  <si>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</si>
  <si>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</si>
  <si>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</si>
  <si>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</si>
  <si>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</si>
  <si>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</si>
  <si>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</si>
  <si>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</si>
  <si>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</si>
  <si>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</si>
  <si>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</si>
  <si>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</si>
  <si>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</si>
  <si>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</si>
  <si>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</si>
  <si>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</si>
  <si>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</si>
  <si>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</si>
  <si>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</si>
  <si>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</si>
  <si>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</si>
  <si>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</si>
  <si>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</si>
  <si>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</si>
  <si>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</si>
  <si>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</si>
  <si>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</si>
  <si>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</si>
  <si>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</si>
  <si>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</si>
  <si>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</si>
  <si>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</si>
  <si>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</si>
  <si>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</si>
  <si>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</si>
  <si>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</si>
  <si>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</si>
  <si>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</si>
  <si>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</si>
  <si>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</si>
  <si>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</t>
  </si>
  <si>
    <t>C32:BQ32</t>
  </si>
  <si>
    <t>Пояснення щодо причин розбіжностей між фактичними та затвердженими результативними показниками: Відхилення пояснюється тим, що фактичні нарахування виявилися менші, ніж очікувані (перебування отримувачів за межами України)</t>
  </si>
  <si>
    <t/>
  </si>
  <si>
    <t>затрат</t>
  </si>
  <si>
    <t>Обсяг видатків для виплати компенсації фізичним особам, які надають соціальні послуги</t>
  </si>
  <si>
    <t>C66:BQ66</t>
  </si>
  <si>
    <t>Пояснення щодо причин розбіжностей між фактичними та затвердженими результативними показниками: Розбіжність пояснюється перебуванням значної кількісті одержувачів  за межами України  понад 30 календарних днів та визнанням рішення про призначення компенсації фізичним особам, які надають соціальні послуги з догляду на непрофесійній основі недійсним. Крім того, постановою Кабінету Міністрів України від 17.09.2025 № 1172 внесені зміни до Порядку подання та оформлення документів, призначення і виплати компенсації фізичним особам, які надають соціальні послуги з догляду на непрофесійній основі та оновлені вимоги щодо змісту довідки / висновку про наявність порушення функцій організму, через які особа не може самостійно пересуватися та/або самообслуговуватися і потребує постійного стороннього догляду ( така форма довідки / висновку на даний час відсутня)</t>
  </si>
  <si>
    <t>продукту</t>
  </si>
  <si>
    <t>кількість осіб, які звернулись за призначенням компенсації з них: (чоловіки)</t>
  </si>
  <si>
    <t>кількість осіб, які звернулись за призначенням компенсації з них: (жінки)</t>
  </si>
  <si>
    <t>кількість фізичних осіб, яким виплачується компенсація за надання соціальних послуг</t>
  </si>
  <si>
    <t>C71:BQ71</t>
  </si>
  <si>
    <t>Пояснення щодо причин розбіжностей між фактичними та затвердженими результативними показниками: Розбіжність пояснюється змінами в законодавстві, перебуванням значної кількістю одержувачів  за межами України  понад 30 календарних днів та визнанням рішення про призначення компенсації фізичним особам, які надають соціальні послуги з догляду на непрофесійній основі недійсним.</t>
  </si>
  <si>
    <t>ефективності</t>
  </si>
  <si>
    <t>Середній розмір компенсації фізичним особам, які надають соціальні послуги</t>
  </si>
  <si>
    <t>C74:BQ74</t>
  </si>
  <si>
    <t>Пояснення щодо причин розбіжностей між фактичними та затвердженими результативними показниками: Розбіжність пояснюється збільшеною виплатою компенсації на 1 особу виходячи з середньомісячного доходу  фізичної особи.</t>
  </si>
  <si>
    <t>якості</t>
  </si>
  <si>
    <t>питома вага кількості призначених компенсацій до кількості звернень за призначенням компенсації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</si>
  <si>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</si>
  <si>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C89:BQ89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</si>
  <si>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пояснюється змінами у законодавстві (оновлені вимоги щодо змісту довідки/висновку), зменшенням кількості отримувачів</t>
  </si>
  <si>
    <t>C94:BQ94</t>
  </si>
  <si>
    <t>Пояснення щодо причин розбіжностей між фактичними та затвердженими результативними показниками: Відхилення пояснюється змінами у законодавстві (оновлені вимоги щодо змісту довідки/висновку), зменшенням кількості отримувачів</t>
  </si>
  <si>
    <t>C98:BQ98</t>
  </si>
  <si>
    <t>Пояснення щодо причин розбіжностей між фактичними та затвердженими результативними показниками: Відхилення пояснюється розширенням кола потенційних одержувачів, спрощенням деяких вимог до оформлення документів, зростанням фактичної потреби в доглядальній підтримці (старіння населення, зростання кількості людей з інвалідністю і т.д.)</t>
  </si>
  <si>
    <t>C99:BQ99</t>
  </si>
  <si>
    <t>C101:BQ101</t>
  </si>
  <si>
    <t>Пояснення щодо причин розбіжностей між фактичними та затвердженими результативними показниками: Відхилення пояснюється перебуванням одержувачів за межами України</t>
  </si>
  <si>
    <t>C104:BQ104</t>
  </si>
  <si>
    <t>Пояснення щодо причин розбіжностей між фактичними та затвердженими результативними показниками: Відхилення пояснюється зростанням середньомісячного доходу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</si>
  <si>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</si>
  <si>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</si>
  <si>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</si>
  <si>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</si>
  <si>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</si>
  <si>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</si>
  <si>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</si>
  <si>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</si>
  <si>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</si>
  <si>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</si>
  <si>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Департамент соцiального захисту населення Сумської мiської ради</t>
  </si>
  <si>
    <t>0810000</t>
  </si>
  <si>
    <t>3160</t>
  </si>
  <si>
    <t>1010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</si>
  <si>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-</t>
  </si>
  <si>
    <t xml:space="preserve">    'Пояснення причин відхилення фактичних обсягів надходжень від планових: -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</si>
  <si>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-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</si>
  <si>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</si>
  <si>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</si>
  <si>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</si>
  <si>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Фінансових порушень у 2025 році не виявлено</t>
  </si>
  <si>
    <t>У зв’язку з тим, що необхідна сума для виплати у 2025 році була  профінансована повністю, на кінець періоду заборгованість відсутня.</t>
  </si>
  <si>
    <t>Соціальна підтримка найбільш вразливих верств населення та вжиття системних заходів щодо підвищення якості їх життя шляхом надання компенсації фізичним особам, які надають соціальні послуги є одним з найактуальніших завдань держави.</t>
  </si>
  <si>
    <t>На 2025 рік на виплати компенсацій було виділено 18 194,1  тис.грн., з яких використано 18 131,5 тис.грн. У зв’язку із забезпеченням потреби у коштах, заборгованість на 01.01.2026  відсутня.</t>
  </si>
  <si>
    <t>Надходження  фінансування  в повному обсязі дозволить забезпечити отримання компенсацій, які гарантовані державою, та своєчасно відшкодувати дані компенсації особам, які мають на них право.</t>
  </si>
  <si>
    <t>Враховуючи довгостроковість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роках.</t>
  </si>
  <si>
    <t>У 2025 році сума нарахувань склала 18 131,5 тис. грн., яку було профінансовано у повному обсязі. Таким чином рівень забезпеченості видатками склав 100 %. Компенсацію фізичним особам, які надають соціальні послуги отримали 624 осіб (середньорічна кількість). Заборгованість по виплаті компенсації відсутня.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</si>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</sst>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71" fontId="2" fillId="0" borderId="5" xfId="0" applyNumberFormat="1" applyFont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171" fontId="21" fillId="0" borderId="6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1" fontId="15" fillId="3" borderId="5" xfId="0" applyNumberFormat="1" applyFont="1" applyFill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 wrapText="1"/>
    </xf>
    <xf numFmtId="171" fontId="2" fillId="3" borderId="6" xfId="0" applyNumberFormat="1" applyFont="1" applyFill="1" applyBorder="1" applyAlignment="1">
      <alignment horizontal="center" vertical="center" wrapText="1"/>
    </xf>
    <xf numFmtId="171" fontId="21" fillId="3" borderId="6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171" fontId="8" fillId="3" borderId="5" xfId="0" applyNumberFormat="1" applyFont="1" applyFill="1" applyBorder="1" applyAlignment="1">
      <alignment horizontal="center" vertical="center"/>
    </xf>
    <xf numFmtId="171" fontId="8" fillId="3" borderId="6" xfId="0" applyNumberFormat="1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/>
    </xf>
    <xf numFmtId="171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5" xfId="0" applyNumberFormat="1" applyFont="1" applyBorder="1" applyAlignment="1">
      <alignment horizontal="center" vertical="center" wrapText="1"/>
    </xf>
    <xf numFmtId="171" fontId="8" fillId="0" borderId="6" xfId="0" applyNumberFormat="1" applyFont="1" applyBorder="1" applyAlignment="1">
      <alignment horizontal="center" vertical="center" wrapText="1"/>
    </xf>
    <xf numFmtId="171" fontId="18" fillId="0" borderId="6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1" fontId="18" fillId="3" borderId="6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left" vertical="top" wrapText="1"/>
    </xf>
    <xf numFmtId="172" fontId="15" fillId="0" borderId="6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166" fontId="8" fillId="0" borderId="0" xfId="0" applyNumberFormat="1" applyFont="1" applyBorder="1" applyAlignment="1">
      <alignment vertical="center" wrapText="1"/>
    </xf>
    <xf numFmtId="0" fontId="8" fillId="0" borderId="0" xfId="0" applyFont="1" applyBorder="1"/>
    <xf numFmtId="172" fontId="8" fillId="0" borderId="5" xfId="0" quotePrefix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2" fillId="0" borderId="5" xfId="0" quotePrefix="1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6" fillId="0" borderId="0" xfId="0" applyFont="1"/>
    <xf numFmtId="172" fontId="2" fillId="0" borderId="6" xfId="0" quotePrefix="1" applyNumberFormat="1" applyFont="1" applyBorder="1" applyAlignment="1">
      <alignment horizontal="left" vertical="top" wrapText="1"/>
    </xf>
    <xf numFmtId="172" fontId="2" fillId="0" borderId="2" xfId="0" quotePrefix="1" applyNumberFormat="1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45"/>
  <sheetViews>
    <sheetView tabSelected="1" topLeftCell="A2" zoomScaleNormal="100" workbookViewId="0">
      <selection activeCell="BI13" sqref="BI13"/>
    </sheetView>
  </sheetViews>
  <sheetFormatPr defaultRowHeight="12.75" x14ac:dyDescent="0.2"/>
  <cols>
    <col min="1" max="1" width="3.28515625" style="1" customWidth="1"/>
    <col min="2" max="2" width="3.42578125" style="1" customWidth="1"/>
    <col min="3" max="53" width="2.85546875" style="1" customWidth="1"/>
    <col min="54" max="54" width="3.85546875" style="1" customWidth="1"/>
    <col min="55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52" t="s">
        <v>35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ht="9" customHeight="1" x14ac:dyDescent="0.2"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ht="13.5" customHeight="1" x14ac:dyDescent="0.2"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ht="9.75" hidden="1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ht="9.75" hidden="1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ht="8.25" hidden="1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</row>
    <row r="10" spans="1:64" ht="15.75" x14ac:dyDescent="0.2">
      <c r="A10" s="157" t="s">
        <v>106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</row>
    <row r="11" spans="1:64" ht="15.75" customHeight="1" x14ac:dyDescent="0.2">
      <c r="A11" s="158" t="s">
        <v>147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201" t="s">
        <v>140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"/>
      <c r="N13" s="202" t="s">
        <v>141</v>
      </c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15"/>
      <c r="AU13" s="201" t="s">
        <v>144</v>
      </c>
      <c r="AV13" s="159"/>
      <c r="AW13" s="159"/>
      <c r="AX13" s="159"/>
      <c r="AY13" s="159"/>
      <c r="AZ13" s="159"/>
      <c r="BA13" s="159"/>
      <c r="BB13" s="15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60" t="s">
        <v>24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  <c r="N14" s="161" t="s">
        <v>25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"/>
      <c r="AU14" s="160" t="s">
        <v>26</v>
      </c>
      <c r="AV14" s="160"/>
      <c r="AW14" s="160"/>
      <c r="AX14" s="160"/>
      <c r="AY14" s="160"/>
      <c r="AZ14" s="160"/>
      <c r="BA14" s="160"/>
      <c r="BB14" s="16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201" t="s">
        <v>151</v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4"/>
      <c r="N16" s="202" t="s">
        <v>150</v>
      </c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15"/>
      <c r="AU16" s="201" t="s">
        <v>144</v>
      </c>
      <c r="AV16" s="159"/>
      <c r="AW16" s="159"/>
      <c r="AX16" s="159"/>
      <c r="AY16" s="159"/>
      <c r="AZ16" s="159"/>
      <c r="BA16" s="159"/>
      <c r="BB16" s="15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60" t="s">
        <v>24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"/>
      <c r="N17" s="161" t="s">
        <v>27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"/>
      <c r="AU17" s="160" t="s">
        <v>26</v>
      </c>
      <c r="AV17" s="160"/>
      <c r="AW17" s="160"/>
      <c r="AX17" s="160"/>
      <c r="AY17" s="160"/>
      <c r="AZ17" s="160"/>
      <c r="BA17" s="160"/>
      <c r="BB17" s="16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71.25" customHeight="1" x14ac:dyDescent="0.2">
      <c r="A19" s="13" t="s">
        <v>23</v>
      </c>
      <c r="B19" s="201" t="s">
        <v>148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/>
      <c r="N19" s="201" t="s">
        <v>152</v>
      </c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"/>
      <c r="AA19" s="201" t="s">
        <v>153</v>
      </c>
      <c r="AB19" s="159"/>
      <c r="AC19" s="159"/>
      <c r="AD19" s="159"/>
      <c r="AE19" s="159"/>
      <c r="AF19" s="159"/>
      <c r="AG19" s="159"/>
      <c r="AH19" s="159"/>
      <c r="AI19" s="159"/>
      <c r="AJ19" s="19"/>
      <c r="AK19" s="211" t="s">
        <v>149</v>
      </c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19"/>
      <c r="BE19" s="201" t="s">
        <v>145</v>
      </c>
      <c r="BF19" s="159"/>
      <c r="BG19" s="159"/>
      <c r="BH19" s="159"/>
      <c r="BI19" s="159"/>
      <c r="BJ19" s="159"/>
      <c r="BK19" s="159"/>
      <c r="BL19" s="159"/>
    </row>
    <row r="20" spans="1:80" ht="23.25" customHeight="1" x14ac:dyDescent="0.2">
      <c r="A20"/>
      <c r="B20" s="160" t="s">
        <v>24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/>
      <c r="N20" s="160" t="s">
        <v>28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2"/>
      <c r="AA20" s="162" t="s">
        <v>29</v>
      </c>
      <c r="AB20" s="162"/>
      <c r="AC20" s="162"/>
      <c r="AD20" s="162"/>
      <c r="AE20" s="162"/>
      <c r="AF20" s="162"/>
      <c r="AG20" s="162"/>
      <c r="AH20" s="162"/>
      <c r="AI20" s="162"/>
      <c r="AJ20" s="22"/>
      <c r="AK20" s="163" t="s">
        <v>30</v>
      </c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22"/>
      <c r="BE20" s="160" t="s">
        <v>31</v>
      </c>
      <c r="BF20" s="160"/>
      <c r="BG20" s="160"/>
      <c r="BH20" s="160"/>
      <c r="BI20" s="160"/>
      <c r="BJ20" s="160"/>
      <c r="BK20" s="160"/>
      <c r="BL20" s="160"/>
    </row>
    <row r="21" spans="1:80" ht="15.95" customHeight="1" x14ac:dyDescent="0.2">
      <c r="A21" s="38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80" ht="31.5" customHeight="1" x14ac:dyDescent="0.2">
      <c r="A22" s="199" t="s">
        <v>128</v>
      </c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  <c r="BI22" s="200"/>
      <c r="BJ22" s="200"/>
      <c r="BK22" s="200"/>
      <c r="BL22" s="200"/>
    </row>
    <row r="23" spans="1:80" ht="17.25" customHeight="1" x14ac:dyDescent="0.2">
      <c r="A23" s="154" t="s">
        <v>37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</row>
    <row r="24" spans="1:80" ht="15.75" customHeight="1" x14ac:dyDescent="0.2">
      <c r="A24" s="38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</row>
    <row r="25" spans="1:80" ht="15" customHeight="1" x14ac:dyDescent="0.2">
      <c r="A25" s="101" t="s">
        <v>146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</row>
    <row r="26" spans="1:80" ht="24" customHeight="1" x14ac:dyDescent="0.2">
      <c r="A26" s="55" t="s">
        <v>3</v>
      </c>
      <c r="B26" s="55"/>
      <c r="C26" s="55" t="s">
        <v>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 t="s">
        <v>38</v>
      </c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 t="s">
        <v>39</v>
      </c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 t="s">
        <v>0</v>
      </c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80" ht="29.1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 t="s">
        <v>2</v>
      </c>
      <c r="AB27" s="55"/>
      <c r="AC27" s="55"/>
      <c r="AD27" s="55"/>
      <c r="AE27" s="55"/>
      <c r="AF27" s="55" t="s">
        <v>1</v>
      </c>
      <c r="AG27" s="55"/>
      <c r="AH27" s="55"/>
      <c r="AI27" s="55"/>
      <c r="AJ27" s="55"/>
      <c r="AK27" s="55" t="s">
        <v>17</v>
      </c>
      <c r="AL27" s="55"/>
      <c r="AM27" s="55"/>
      <c r="AN27" s="55"/>
      <c r="AO27" s="55"/>
      <c r="AP27" s="55" t="s">
        <v>2</v>
      </c>
      <c r="AQ27" s="55"/>
      <c r="AR27" s="55"/>
      <c r="AS27" s="55"/>
      <c r="AT27" s="55"/>
      <c r="AU27" s="55" t="s">
        <v>1</v>
      </c>
      <c r="AV27" s="55"/>
      <c r="AW27" s="55"/>
      <c r="AX27" s="55"/>
      <c r="AY27" s="55"/>
      <c r="AZ27" s="55" t="s">
        <v>17</v>
      </c>
      <c r="BA27" s="55"/>
      <c r="BB27" s="55"/>
      <c r="BC27" s="55"/>
      <c r="BD27" s="55" t="s">
        <v>2</v>
      </c>
      <c r="BE27" s="55"/>
      <c r="BF27" s="55"/>
      <c r="BG27" s="55"/>
      <c r="BH27" s="55"/>
      <c r="BI27" s="55" t="s">
        <v>1</v>
      </c>
      <c r="BJ27" s="55"/>
      <c r="BK27" s="55"/>
      <c r="BL27" s="55"/>
      <c r="BM27" s="55"/>
      <c r="BN27" s="55" t="s">
        <v>18</v>
      </c>
      <c r="BO27" s="55"/>
      <c r="BP27" s="55"/>
      <c r="BQ27" s="55"/>
    </row>
    <row r="28" spans="1:80" ht="15.95" customHeight="1" x14ac:dyDescent="0.2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80" ht="15.75" hidden="1" customHeight="1" x14ac:dyDescent="0.2">
      <c r="A29" s="39" t="s">
        <v>11</v>
      </c>
      <c r="B29" s="39"/>
      <c r="C29" s="103" t="s">
        <v>12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4"/>
      <c r="AA29" s="105" t="s">
        <v>33</v>
      </c>
      <c r="AB29" s="105"/>
      <c r="AC29" s="105"/>
      <c r="AD29" s="105"/>
      <c r="AE29" s="105"/>
      <c r="AF29" s="105" t="s">
        <v>91</v>
      </c>
      <c r="AG29" s="105"/>
      <c r="AH29" s="105"/>
      <c r="AI29" s="105"/>
      <c r="AJ29" s="105"/>
      <c r="AK29" s="150" t="s">
        <v>13</v>
      </c>
      <c r="AL29" s="150"/>
      <c r="AM29" s="150"/>
      <c r="AN29" s="150"/>
      <c r="AO29" s="150"/>
      <c r="AP29" s="105" t="s">
        <v>34</v>
      </c>
      <c r="AQ29" s="105"/>
      <c r="AR29" s="105"/>
      <c r="AS29" s="105"/>
      <c r="AT29" s="105"/>
      <c r="AU29" s="105" t="s">
        <v>19</v>
      </c>
      <c r="AV29" s="105"/>
      <c r="AW29" s="105"/>
      <c r="AX29" s="105"/>
      <c r="AY29" s="105"/>
      <c r="AZ29" s="150" t="s">
        <v>13</v>
      </c>
      <c r="BA29" s="150"/>
      <c r="BB29" s="150"/>
      <c r="BC29" s="150"/>
      <c r="BD29" s="106" t="s">
        <v>20</v>
      </c>
      <c r="BE29" s="106"/>
      <c r="BF29" s="106"/>
      <c r="BG29" s="106"/>
      <c r="BH29" s="106"/>
      <c r="BI29" s="106" t="s">
        <v>20</v>
      </c>
      <c r="BJ29" s="106"/>
      <c r="BK29" s="106"/>
      <c r="BL29" s="106"/>
      <c r="BM29" s="106"/>
      <c r="BN29" s="107" t="s">
        <v>13</v>
      </c>
      <c r="BO29" s="107"/>
      <c r="BP29" s="107"/>
      <c r="BQ29" s="107"/>
      <c r="CA29" s="1" t="s">
        <v>89</v>
      </c>
    </row>
    <row r="30" spans="1:80" s="171" customFormat="1" ht="12.75" customHeight="1" x14ac:dyDescent="0.2">
      <c r="A30" s="82">
        <v>1</v>
      </c>
      <c r="B30" s="82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100">
        <v>18194129</v>
      </c>
      <c r="AB30" s="100"/>
      <c r="AC30" s="100"/>
      <c r="AD30" s="100"/>
      <c r="AE30" s="100"/>
      <c r="AF30" s="100">
        <v>0</v>
      </c>
      <c r="AG30" s="100"/>
      <c r="AH30" s="100"/>
      <c r="AI30" s="100"/>
      <c r="AJ30" s="100"/>
      <c r="AK30" s="100">
        <f>AA30+AF30</f>
        <v>18194129</v>
      </c>
      <c r="AL30" s="100"/>
      <c r="AM30" s="100"/>
      <c r="AN30" s="100"/>
      <c r="AO30" s="100"/>
      <c r="AP30" s="100">
        <v>18131540.300000001</v>
      </c>
      <c r="AQ30" s="100"/>
      <c r="AR30" s="100"/>
      <c r="AS30" s="100"/>
      <c r="AT30" s="100"/>
      <c r="AU30" s="100">
        <v>0</v>
      </c>
      <c r="AV30" s="100"/>
      <c r="AW30" s="100"/>
      <c r="AX30" s="100"/>
      <c r="AY30" s="100"/>
      <c r="AZ30" s="100">
        <f>AP30+AU30</f>
        <v>18131540.300000001</v>
      </c>
      <c r="BA30" s="100"/>
      <c r="BB30" s="100"/>
      <c r="BC30" s="100"/>
      <c r="BD30" s="100">
        <f>AP30-AA30</f>
        <v>-62588.699999999255</v>
      </c>
      <c r="BE30" s="100"/>
      <c r="BF30" s="100"/>
      <c r="BG30" s="100"/>
      <c r="BH30" s="100"/>
      <c r="BI30" s="100">
        <f>AU30-AF30</f>
        <v>0</v>
      </c>
      <c r="BJ30" s="100"/>
      <c r="BK30" s="100"/>
      <c r="BL30" s="100"/>
      <c r="BM30" s="100"/>
      <c r="BN30" s="100">
        <f>BD30+BI30</f>
        <v>-62588.699999999255</v>
      </c>
      <c r="BO30" s="100"/>
      <c r="BP30" s="100"/>
      <c r="BQ30" s="100"/>
      <c r="CA30" s="171" t="s">
        <v>90</v>
      </c>
    </row>
    <row r="31" spans="1:80" ht="51" customHeight="1" x14ac:dyDescent="0.2">
      <c r="A31" s="172" t="s">
        <v>42</v>
      </c>
      <c r="B31" s="88"/>
      <c r="C31" s="167" t="s">
        <v>108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4"/>
      <c r="AA31" s="102">
        <v>18194129</v>
      </c>
      <c r="AB31" s="102"/>
      <c r="AC31" s="102"/>
      <c r="AD31" s="102"/>
      <c r="AE31" s="102"/>
      <c r="AF31" s="102">
        <v>0</v>
      </c>
      <c r="AG31" s="102"/>
      <c r="AH31" s="102"/>
      <c r="AI31" s="102"/>
      <c r="AJ31" s="102"/>
      <c r="AK31" s="102">
        <f>AA31+AF31</f>
        <v>18194129</v>
      </c>
      <c r="AL31" s="102"/>
      <c r="AM31" s="102"/>
      <c r="AN31" s="102"/>
      <c r="AO31" s="102"/>
      <c r="AP31" s="102">
        <v>18131540.300000001</v>
      </c>
      <c r="AQ31" s="102"/>
      <c r="AR31" s="102"/>
      <c r="AS31" s="102"/>
      <c r="AT31" s="102"/>
      <c r="AU31" s="102">
        <v>0</v>
      </c>
      <c r="AV31" s="102"/>
      <c r="AW31" s="102"/>
      <c r="AX31" s="102"/>
      <c r="AY31" s="102"/>
      <c r="AZ31" s="102">
        <f>AP31+AU31</f>
        <v>18131540.300000001</v>
      </c>
      <c r="BA31" s="102"/>
      <c r="BB31" s="102"/>
      <c r="BC31" s="102"/>
      <c r="BD31" s="102">
        <f>AP31-AA31</f>
        <v>-62588.699999999255</v>
      </c>
      <c r="BE31" s="102"/>
      <c r="BF31" s="102"/>
      <c r="BG31" s="102"/>
      <c r="BH31" s="102"/>
      <c r="BI31" s="102">
        <f>AU31-AF31</f>
        <v>0</v>
      </c>
      <c r="BJ31" s="102"/>
      <c r="BK31" s="102"/>
      <c r="BL31" s="102"/>
      <c r="BM31" s="102"/>
      <c r="BN31" s="102">
        <f>BD31+BI31</f>
        <v>-62588.699999999255</v>
      </c>
      <c r="BO31" s="102"/>
      <c r="BP31" s="102"/>
      <c r="BQ31" s="102"/>
    </row>
    <row r="32" spans="1:80" ht="25.5" customHeight="1" x14ac:dyDescent="0.2">
      <c r="A32" s="172"/>
      <c r="B32" s="88"/>
      <c r="C32" s="175" t="s">
        <v>110</v>
      </c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7"/>
      <c r="CB32" s="1" t="s">
        <v>109</v>
      </c>
    </row>
    <row r="34" spans="1:79" ht="15.75" customHeight="1" x14ac:dyDescent="0.2">
      <c r="A34" s="38" t="s">
        <v>86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6" spans="1:79" ht="15" customHeight="1" x14ac:dyDescent="0.2">
      <c r="A36" s="101" t="s">
        <v>146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</row>
    <row r="37" spans="1:79" ht="20.25" customHeight="1" x14ac:dyDescent="0.2">
      <c r="A37" s="40" t="s">
        <v>3</v>
      </c>
      <c r="B37" s="146"/>
      <c r="C37" s="55" t="s">
        <v>4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 t="s">
        <v>38</v>
      </c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 t="s">
        <v>39</v>
      </c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 t="s">
        <v>0</v>
      </c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2"/>
      <c r="BP37" s="2"/>
      <c r="BQ37" s="2"/>
    </row>
    <row r="38" spans="1:79" ht="18" hidden="1" customHeight="1" x14ac:dyDescent="0.2">
      <c r="A38" s="39" t="s">
        <v>11</v>
      </c>
      <c r="B38" s="39"/>
      <c r="C38" s="61" t="s">
        <v>12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105" t="s">
        <v>8</v>
      </c>
      <c r="T38" s="105"/>
      <c r="U38" s="105"/>
      <c r="V38" s="105"/>
      <c r="W38" s="105"/>
      <c r="X38" s="105" t="s">
        <v>7</v>
      </c>
      <c r="Y38" s="105"/>
      <c r="Z38" s="105"/>
      <c r="AA38" s="105"/>
      <c r="AB38" s="105"/>
      <c r="AC38" s="150" t="s">
        <v>13</v>
      </c>
      <c r="AD38" s="107"/>
      <c r="AE38" s="107"/>
      <c r="AF38" s="107"/>
      <c r="AG38" s="107"/>
      <c r="AH38" s="107"/>
      <c r="AI38" s="105" t="s">
        <v>9</v>
      </c>
      <c r="AJ38" s="105"/>
      <c r="AK38" s="105"/>
      <c r="AL38" s="105"/>
      <c r="AM38" s="105"/>
      <c r="AN38" s="105" t="s">
        <v>10</v>
      </c>
      <c r="AO38" s="105"/>
      <c r="AP38" s="105"/>
      <c r="AQ38" s="105"/>
      <c r="AR38" s="105"/>
      <c r="AS38" s="150" t="s">
        <v>13</v>
      </c>
      <c r="AT38" s="107"/>
      <c r="AU38" s="107"/>
      <c r="AV38" s="107"/>
      <c r="AW38" s="107"/>
      <c r="AX38" s="107"/>
      <c r="AY38" s="164" t="s">
        <v>14</v>
      </c>
      <c r="AZ38" s="165"/>
      <c r="BA38" s="165"/>
      <c r="BB38" s="165"/>
      <c r="BC38" s="166"/>
      <c r="BD38" s="164" t="s">
        <v>14</v>
      </c>
      <c r="BE38" s="165"/>
      <c r="BF38" s="165"/>
      <c r="BG38" s="165"/>
      <c r="BH38" s="166"/>
      <c r="BI38" s="107" t="s">
        <v>13</v>
      </c>
      <c r="BJ38" s="107"/>
      <c r="BK38" s="107"/>
      <c r="BL38" s="107"/>
      <c r="BM38" s="107"/>
      <c r="BN38" s="107"/>
      <c r="BO38" s="6"/>
      <c r="BP38" s="6"/>
      <c r="BQ38" s="6"/>
      <c r="CA38" s="1" t="s">
        <v>15</v>
      </c>
    </row>
    <row r="39" spans="1:79" s="27" customFormat="1" ht="16.5" customHeight="1" x14ac:dyDescent="0.25">
      <c r="A39" s="119" t="s">
        <v>5</v>
      </c>
      <c r="B39" s="119"/>
      <c r="C39" s="83" t="s">
        <v>40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122" t="s">
        <v>41</v>
      </c>
      <c r="T39" s="123"/>
      <c r="U39" s="123"/>
      <c r="V39" s="123"/>
      <c r="W39" s="123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5"/>
      <c r="AI39" s="128">
        <f>AI41+AI42</f>
        <v>0</v>
      </c>
      <c r="AJ39" s="129"/>
      <c r="AK39" s="129"/>
      <c r="AL39" s="129"/>
      <c r="AM39" s="129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1"/>
      <c r="AY39" s="135" t="s">
        <v>41</v>
      </c>
      <c r="AZ39" s="136"/>
      <c r="BA39" s="136"/>
      <c r="BB39" s="136"/>
      <c r="BC39" s="136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8"/>
      <c r="BO39" s="26"/>
      <c r="BP39" s="26"/>
      <c r="BQ39" s="26"/>
    </row>
    <row r="40" spans="1:79" ht="15.75" customHeight="1" x14ac:dyDescent="0.2">
      <c r="A40" s="81" t="s">
        <v>88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5"/>
      <c r="BO40" s="6"/>
      <c r="BP40" s="6"/>
      <c r="BQ40" s="6"/>
    </row>
    <row r="41" spans="1:79" s="25" customFormat="1" ht="15.75" customHeight="1" x14ac:dyDescent="0.25">
      <c r="A41" s="60" t="s">
        <v>42</v>
      </c>
      <c r="B41" s="60"/>
      <c r="C41" s="61" t="s">
        <v>43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 t="s">
        <v>41</v>
      </c>
      <c r="T41" s="63"/>
      <c r="U41" s="63"/>
      <c r="V41" s="63"/>
      <c r="W41" s="63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9"/>
      <c r="AI41" s="64">
        <v>0</v>
      </c>
      <c r="AJ41" s="65"/>
      <c r="AK41" s="65"/>
      <c r="AL41" s="65"/>
      <c r="AM41" s="65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7"/>
      <c r="AY41" s="56" t="s">
        <v>41</v>
      </c>
      <c r="AZ41" s="57"/>
      <c r="BA41" s="57"/>
      <c r="BB41" s="57"/>
      <c r="BC41" s="57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9"/>
      <c r="BO41" s="9"/>
      <c r="BP41" s="9"/>
      <c r="BQ41" s="9"/>
    </row>
    <row r="42" spans="1:79" s="25" customFormat="1" ht="15.75" customHeight="1" x14ac:dyDescent="0.25">
      <c r="A42" s="60" t="s">
        <v>101</v>
      </c>
      <c r="B42" s="60"/>
      <c r="C42" s="61" t="s">
        <v>56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2" t="s">
        <v>41</v>
      </c>
      <c r="T42" s="63"/>
      <c r="U42" s="63"/>
      <c r="V42" s="63"/>
      <c r="W42" s="63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9"/>
      <c r="AI42" s="64">
        <v>0</v>
      </c>
      <c r="AJ42" s="65"/>
      <c r="AK42" s="65"/>
      <c r="AL42" s="65"/>
      <c r="AM42" s="65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7"/>
      <c r="AY42" s="56" t="s">
        <v>41</v>
      </c>
      <c r="AZ42" s="57"/>
      <c r="BA42" s="57"/>
      <c r="BB42" s="57"/>
      <c r="BC42" s="57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9"/>
      <c r="BO42" s="9"/>
      <c r="BP42" s="9"/>
      <c r="BQ42" s="9"/>
    </row>
    <row r="43" spans="1:79" ht="15.75" customHeight="1" x14ac:dyDescent="0.2">
      <c r="A43" s="212" t="s">
        <v>154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  <c r="AH43" s="184"/>
      <c r="AI43" s="184"/>
      <c r="AJ43" s="184"/>
      <c r="AK43" s="184"/>
      <c r="AL43" s="184"/>
      <c r="AM43" s="184"/>
      <c r="AN43" s="184"/>
      <c r="AO43" s="184"/>
      <c r="AP43" s="184"/>
      <c r="AQ43" s="184"/>
      <c r="AR43" s="184"/>
      <c r="AS43" s="184"/>
      <c r="AT43" s="184"/>
      <c r="AU43" s="184"/>
      <c r="AV43" s="184"/>
      <c r="AW43" s="184"/>
      <c r="AX43" s="184"/>
      <c r="AY43" s="184"/>
      <c r="AZ43" s="184"/>
      <c r="BA43" s="184"/>
      <c r="BB43" s="184"/>
      <c r="BC43" s="184"/>
      <c r="BD43" s="184"/>
      <c r="BE43" s="184"/>
      <c r="BF43" s="184"/>
      <c r="BG43" s="184"/>
      <c r="BH43" s="184"/>
      <c r="BI43" s="184"/>
      <c r="BJ43" s="184"/>
      <c r="BK43" s="184"/>
      <c r="BL43" s="184"/>
      <c r="BM43" s="184"/>
      <c r="BN43" s="185"/>
      <c r="BO43" s="6"/>
      <c r="BP43" s="6"/>
      <c r="BQ43" s="6"/>
    </row>
    <row r="44" spans="1:79" s="27" customFormat="1" ht="15" customHeight="1" x14ac:dyDescent="0.25">
      <c r="A44" s="133" t="s">
        <v>22</v>
      </c>
      <c r="B44" s="134"/>
      <c r="C44" s="139" t="s">
        <v>44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1"/>
      <c r="S44" s="116">
        <f>S46+S47+S48+S49</f>
        <v>0</v>
      </c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8"/>
      <c r="AI44" s="116">
        <f>AI46+AI47+AI48+AI49</f>
        <v>0</v>
      </c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8"/>
      <c r="AY44" s="116">
        <f>AY46+AY47+AY48+AY49</f>
        <v>0</v>
      </c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8"/>
      <c r="BO44" s="26"/>
      <c r="BP44" s="26"/>
      <c r="BQ44" s="26"/>
    </row>
    <row r="45" spans="1:79" s="127" customFormat="1" ht="15" customHeight="1" x14ac:dyDescent="0.2">
      <c r="A45" s="126" t="s">
        <v>88</v>
      </c>
    </row>
    <row r="46" spans="1:79" s="25" customFormat="1" ht="15" customHeight="1" x14ac:dyDescent="0.25">
      <c r="A46" s="60" t="s">
        <v>45</v>
      </c>
      <c r="B46" s="60"/>
      <c r="C46" s="61" t="s">
        <v>49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120">
        <v>0</v>
      </c>
      <c r="T46" s="121"/>
      <c r="U46" s="121"/>
      <c r="V46" s="121"/>
      <c r="W46" s="121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5"/>
      <c r="AI46" s="64">
        <v>0</v>
      </c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132"/>
      <c r="AY46" s="112">
        <f>AI46-S46</f>
        <v>0</v>
      </c>
      <c r="AZ46" s="113"/>
      <c r="BA46" s="113"/>
      <c r="BB46" s="113"/>
      <c r="BC46" s="113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5"/>
      <c r="BO46" s="9"/>
      <c r="BP46" s="9"/>
      <c r="BQ46" s="9"/>
    </row>
    <row r="47" spans="1:79" s="25" customFormat="1" ht="15.75" customHeight="1" x14ac:dyDescent="0.25">
      <c r="A47" s="60" t="s">
        <v>46</v>
      </c>
      <c r="B47" s="60"/>
      <c r="C47" s="61" t="s">
        <v>50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120">
        <v>0</v>
      </c>
      <c r="T47" s="121"/>
      <c r="U47" s="121"/>
      <c r="V47" s="121"/>
      <c r="W47" s="121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5"/>
      <c r="AI47" s="64">
        <v>0</v>
      </c>
      <c r="AJ47" s="65"/>
      <c r="AK47" s="65"/>
      <c r="AL47" s="65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7"/>
      <c r="AY47" s="112">
        <f>AI47-S47</f>
        <v>0</v>
      </c>
      <c r="AZ47" s="113"/>
      <c r="BA47" s="113"/>
      <c r="BB47" s="113"/>
      <c r="BC47" s="113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5"/>
      <c r="BO47" s="9"/>
      <c r="BP47" s="9"/>
      <c r="BQ47" s="9"/>
    </row>
    <row r="48" spans="1:79" s="25" customFormat="1" ht="15" customHeight="1" x14ac:dyDescent="0.25">
      <c r="A48" s="60" t="s">
        <v>47</v>
      </c>
      <c r="B48" s="60"/>
      <c r="C48" s="61" t="s">
        <v>51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120">
        <v>0</v>
      </c>
      <c r="T48" s="121"/>
      <c r="U48" s="121"/>
      <c r="V48" s="121"/>
      <c r="W48" s="121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5"/>
      <c r="AI48" s="64">
        <v>0</v>
      </c>
      <c r="AJ48" s="65"/>
      <c r="AK48" s="65"/>
      <c r="AL48" s="65"/>
      <c r="AM48" s="65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7"/>
      <c r="AY48" s="112">
        <f>AI48-S48</f>
        <v>0</v>
      </c>
      <c r="AZ48" s="113"/>
      <c r="BA48" s="113"/>
      <c r="BB48" s="113"/>
      <c r="BC48" s="113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5"/>
      <c r="BO48" s="9"/>
      <c r="BP48" s="9"/>
      <c r="BQ48" s="9"/>
    </row>
    <row r="49" spans="1:79" s="25" customFormat="1" ht="15" customHeight="1" x14ac:dyDescent="0.25">
      <c r="A49" s="60" t="s">
        <v>48</v>
      </c>
      <c r="B49" s="60"/>
      <c r="C49" s="61" t="s">
        <v>52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120">
        <v>0</v>
      </c>
      <c r="T49" s="121"/>
      <c r="U49" s="121"/>
      <c r="V49" s="121"/>
      <c r="W49" s="121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5"/>
      <c r="AI49" s="64">
        <v>0</v>
      </c>
      <c r="AJ49" s="65"/>
      <c r="AK49" s="65"/>
      <c r="AL49" s="65"/>
      <c r="AM49" s="65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7"/>
      <c r="AY49" s="112">
        <f>AI49-S49</f>
        <v>0</v>
      </c>
      <c r="AZ49" s="113"/>
      <c r="BA49" s="113"/>
      <c r="BB49" s="113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5"/>
      <c r="BO49" s="9"/>
      <c r="BP49" s="9"/>
      <c r="BQ49" s="9"/>
    </row>
    <row r="50" spans="1:79" ht="15.75" customHeight="1" x14ac:dyDescent="0.2">
      <c r="A50" s="212" t="s">
        <v>155</v>
      </c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  <c r="BF50" s="184"/>
      <c r="BG50" s="184"/>
      <c r="BH50" s="184"/>
      <c r="BI50" s="184"/>
      <c r="BJ50" s="184"/>
      <c r="BK50" s="184"/>
      <c r="BL50" s="184"/>
      <c r="BM50" s="184"/>
      <c r="BN50" s="185"/>
      <c r="BO50" s="6"/>
      <c r="BP50" s="6"/>
      <c r="BQ50" s="6"/>
    </row>
    <row r="51" spans="1:79" s="27" customFormat="1" ht="15.75" customHeight="1" x14ac:dyDescent="0.25">
      <c r="A51" s="119" t="s">
        <v>23</v>
      </c>
      <c r="B51" s="119"/>
      <c r="C51" s="83" t="s">
        <v>53</v>
      </c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62" t="s">
        <v>41</v>
      </c>
      <c r="T51" s="63"/>
      <c r="U51" s="63"/>
      <c r="V51" s="63"/>
      <c r="W51" s="63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9"/>
      <c r="AI51" s="116">
        <f>AI53+AI54</f>
        <v>0</v>
      </c>
      <c r="AJ51" s="117"/>
      <c r="AK51" s="117"/>
      <c r="AL51" s="117"/>
      <c r="AM51" s="117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3"/>
      <c r="AY51" s="62" t="s">
        <v>41</v>
      </c>
      <c r="AZ51" s="63"/>
      <c r="BA51" s="63"/>
      <c r="BB51" s="63"/>
      <c r="BC51" s="63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9"/>
      <c r="BO51" s="26"/>
      <c r="BP51" s="26"/>
      <c r="BQ51" s="26"/>
    </row>
    <row r="52" spans="1:79" ht="15" customHeight="1" x14ac:dyDescent="0.2">
      <c r="A52" s="81" t="s">
        <v>88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5"/>
      <c r="BO52" s="6"/>
      <c r="BP52" s="6"/>
      <c r="BQ52" s="6"/>
    </row>
    <row r="53" spans="1:79" s="25" customFormat="1" ht="15.75" customHeight="1" x14ac:dyDescent="0.25">
      <c r="A53" s="60" t="s">
        <v>54</v>
      </c>
      <c r="B53" s="60"/>
      <c r="C53" s="61" t="s">
        <v>43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 t="s">
        <v>41</v>
      </c>
      <c r="T53" s="63"/>
      <c r="U53" s="63"/>
      <c r="V53" s="63"/>
      <c r="W53" s="63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9"/>
      <c r="AI53" s="64">
        <v>0</v>
      </c>
      <c r="AJ53" s="65"/>
      <c r="AK53" s="65"/>
      <c r="AL53" s="65"/>
      <c r="AM53" s="65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7"/>
      <c r="AY53" s="62" t="s">
        <v>41</v>
      </c>
      <c r="AZ53" s="63"/>
      <c r="BA53" s="63"/>
      <c r="BB53" s="63"/>
      <c r="BC53" s="63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9"/>
      <c r="BO53" s="9"/>
      <c r="BP53" s="9"/>
      <c r="BQ53" s="9"/>
    </row>
    <row r="54" spans="1:79" s="25" customFormat="1" ht="15" customHeight="1" x14ac:dyDescent="0.25">
      <c r="A54" s="60" t="s">
        <v>55</v>
      </c>
      <c r="B54" s="60"/>
      <c r="C54" s="61" t="s">
        <v>56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2" t="s">
        <v>41</v>
      </c>
      <c r="T54" s="63"/>
      <c r="U54" s="63"/>
      <c r="V54" s="63"/>
      <c r="W54" s="63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9"/>
      <c r="AI54" s="64">
        <v>0</v>
      </c>
      <c r="AJ54" s="65"/>
      <c r="AK54" s="65"/>
      <c r="AL54" s="65"/>
      <c r="AM54" s="65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7"/>
      <c r="AY54" s="62" t="s">
        <v>41</v>
      </c>
      <c r="AZ54" s="63"/>
      <c r="BA54" s="63"/>
      <c r="BB54" s="63"/>
      <c r="BC54" s="63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9"/>
      <c r="BO54" s="9"/>
      <c r="BP54" s="9"/>
      <c r="BQ54" s="9"/>
    </row>
    <row r="55" spans="1:79" ht="15.75" customHeight="1" x14ac:dyDescent="0.2">
      <c r="A55" s="212" t="s">
        <v>156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84"/>
      <c r="AX55" s="184"/>
      <c r="AY55" s="184"/>
      <c r="AZ55" s="184"/>
      <c r="BA55" s="184"/>
      <c r="BB55" s="184"/>
      <c r="BC55" s="184"/>
      <c r="BD55" s="184"/>
      <c r="BE55" s="184"/>
      <c r="BF55" s="184"/>
      <c r="BG55" s="184"/>
      <c r="BH55" s="184"/>
      <c r="BI55" s="184"/>
      <c r="BJ55" s="184"/>
      <c r="BK55" s="184"/>
      <c r="BL55" s="184"/>
      <c r="BM55" s="184"/>
      <c r="BN55" s="185"/>
      <c r="BO55" s="6"/>
      <c r="BP55" s="6"/>
      <c r="BQ55" s="6"/>
    </row>
    <row r="57" spans="1:79" ht="15.75" customHeight="1" x14ac:dyDescent="0.2">
      <c r="A57" s="38" t="s">
        <v>87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</row>
    <row r="58" spans="1:79" ht="8.25" customHeight="1" x14ac:dyDescent="0.2"/>
    <row r="59" spans="1:79" ht="36.75" customHeight="1" x14ac:dyDescent="0.2">
      <c r="A59" s="40" t="s">
        <v>3</v>
      </c>
      <c r="B59" s="146"/>
      <c r="C59" s="40" t="s">
        <v>4</v>
      </c>
      <c r="D59" s="41"/>
      <c r="E59" s="41"/>
      <c r="F59" s="41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3"/>
      <c r="Y59" s="55" t="s">
        <v>16</v>
      </c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 t="s">
        <v>39</v>
      </c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156" t="s">
        <v>0</v>
      </c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156"/>
      <c r="BO59" s="156"/>
      <c r="BP59" s="156"/>
      <c r="BQ59" s="156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 x14ac:dyDescent="0.2">
      <c r="A60" s="44"/>
      <c r="B60" s="147"/>
      <c r="C60" s="44"/>
      <c r="D60" s="45"/>
      <c r="E60" s="45"/>
      <c r="F60" s="45"/>
      <c r="G60" s="45"/>
      <c r="H60" s="45"/>
      <c r="I60" s="45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7"/>
      <c r="Y60" s="48" t="s">
        <v>2</v>
      </c>
      <c r="Z60" s="49"/>
      <c r="AA60" s="49"/>
      <c r="AB60" s="49"/>
      <c r="AC60" s="50"/>
      <c r="AD60" s="48" t="s">
        <v>1</v>
      </c>
      <c r="AE60" s="49"/>
      <c r="AF60" s="49"/>
      <c r="AG60" s="49"/>
      <c r="AH60" s="50"/>
      <c r="AI60" s="55" t="s">
        <v>17</v>
      </c>
      <c r="AJ60" s="55"/>
      <c r="AK60" s="55"/>
      <c r="AL60" s="55"/>
      <c r="AM60" s="55"/>
      <c r="AN60" s="55" t="s">
        <v>2</v>
      </c>
      <c r="AO60" s="55"/>
      <c r="AP60" s="55"/>
      <c r="AQ60" s="55"/>
      <c r="AR60" s="55"/>
      <c r="AS60" s="55" t="s">
        <v>1</v>
      </c>
      <c r="AT60" s="55"/>
      <c r="AU60" s="55"/>
      <c r="AV60" s="55"/>
      <c r="AW60" s="55"/>
      <c r="AX60" s="55" t="s">
        <v>17</v>
      </c>
      <c r="AY60" s="55"/>
      <c r="AZ60" s="55"/>
      <c r="BA60" s="55"/>
      <c r="BB60" s="55"/>
      <c r="BC60" s="55" t="s">
        <v>2</v>
      </c>
      <c r="BD60" s="55"/>
      <c r="BE60" s="55"/>
      <c r="BF60" s="55"/>
      <c r="BG60" s="55"/>
      <c r="BH60" s="55" t="s">
        <v>1</v>
      </c>
      <c r="BI60" s="55"/>
      <c r="BJ60" s="55"/>
      <c r="BK60" s="55"/>
      <c r="BL60" s="55"/>
      <c r="BM60" s="55" t="s">
        <v>17</v>
      </c>
      <c r="BN60" s="55"/>
      <c r="BO60" s="55"/>
      <c r="BP60" s="55"/>
      <c r="BQ60" s="55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 x14ac:dyDescent="0.2">
      <c r="A61" s="55">
        <v>1</v>
      </c>
      <c r="B61" s="55"/>
      <c r="C61" s="48">
        <v>2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50"/>
      <c r="Y61" s="55">
        <v>3</v>
      </c>
      <c r="Z61" s="55"/>
      <c r="AA61" s="55"/>
      <c r="AB61" s="55"/>
      <c r="AC61" s="55"/>
      <c r="AD61" s="55">
        <v>4</v>
      </c>
      <c r="AE61" s="55"/>
      <c r="AF61" s="55"/>
      <c r="AG61" s="55"/>
      <c r="AH61" s="55"/>
      <c r="AI61" s="55">
        <v>5</v>
      </c>
      <c r="AJ61" s="55"/>
      <c r="AK61" s="55"/>
      <c r="AL61" s="55"/>
      <c r="AM61" s="55"/>
      <c r="AN61" s="48">
        <v>6</v>
      </c>
      <c r="AO61" s="49"/>
      <c r="AP61" s="49"/>
      <c r="AQ61" s="49"/>
      <c r="AR61" s="50"/>
      <c r="AS61" s="48">
        <v>7</v>
      </c>
      <c r="AT61" s="49"/>
      <c r="AU61" s="49"/>
      <c r="AV61" s="49"/>
      <c r="AW61" s="50"/>
      <c r="AX61" s="48">
        <v>8</v>
      </c>
      <c r="AY61" s="49"/>
      <c r="AZ61" s="49"/>
      <c r="BA61" s="49"/>
      <c r="BB61" s="50"/>
      <c r="BC61" s="48">
        <v>9</v>
      </c>
      <c r="BD61" s="49"/>
      <c r="BE61" s="49"/>
      <c r="BF61" s="49"/>
      <c r="BG61" s="50"/>
      <c r="BH61" s="48">
        <v>10</v>
      </c>
      <c r="BI61" s="49"/>
      <c r="BJ61" s="49"/>
      <c r="BK61" s="49"/>
      <c r="BL61" s="50"/>
      <c r="BM61" s="48">
        <v>11</v>
      </c>
      <c r="BN61" s="49"/>
      <c r="BO61" s="49"/>
      <c r="BP61" s="49"/>
      <c r="BQ61" s="50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 x14ac:dyDescent="0.2">
      <c r="A62" s="39" t="s">
        <v>11</v>
      </c>
      <c r="B62" s="39"/>
      <c r="C62" s="51" t="s">
        <v>12</v>
      </c>
      <c r="D62" s="52"/>
      <c r="E62" s="52"/>
      <c r="F62" s="52"/>
      <c r="G62" s="52"/>
      <c r="H62" s="52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4"/>
      <c r="Y62" s="105" t="s">
        <v>33</v>
      </c>
      <c r="Z62" s="105"/>
      <c r="AA62" s="105"/>
      <c r="AB62" s="105"/>
      <c r="AC62" s="105"/>
      <c r="AD62" s="105" t="s">
        <v>91</v>
      </c>
      <c r="AE62" s="105"/>
      <c r="AF62" s="105"/>
      <c r="AG62" s="105"/>
      <c r="AH62" s="105"/>
      <c r="AI62" s="105" t="s">
        <v>13</v>
      </c>
      <c r="AJ62" s="105"/>
      <c r="AK62" s="105"/>
      <c r="AL62" s="105"/>
      <c r="AM62" s="105"/>
      <c r="AN62" s="105" t="s">
        <v>34</v>
      </c>
      <c r="AO62" s="105"/>
      <c r="AP62" s="105"/>
      <c r="AQ62" s="105"/>
      <c r="AR62" s="105"/>
      <c r="AS62" s="105" t="s">
        <v>19</v>
      </c>
      <c r="AT62" s="105"/>
      <c r="AU62" s="105"/>
      <c r="AV62" s="105"/>
      <c r="AW62" s="105"/>
      <c r="AX62" s="105" t="s">
        <v>13</v>
      </c>
      <c r="AY62" s="105"/>
      <c r="AZ62" s="105"/>
      <c r="BA62" s="105"/>
      <c r="BB62" s="105"/>
      <c r="BC62" s="105" t="s">
        <v>21</v>
      </c>
      <c r="BD62" s="105"/>
      <c r="BE62" s="105"/>
      <c r="BF62" s="105"/>
      <c r="BG62" s="105"/>
      <c r="BH62" s="105" t="s">
        <v>21</v>
      </c>
      <c r="BI62" s="105"/>
      <c r="BJ62" s="105"/>
      <c r="BK62" s="105"/>
      <c r="BL62" s="105"/>
      <c r="BM62" s="151" t="s">
        <v>13</v>
      </c>
      <c r="BN62" s="151"/>
      <c r="BO62" s="151"/>
      <c r="BP62" s="151"/>
      <c r="BQ62" s="15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79" s="171" customFormat="1" ht="12.75" hidden="1" customHeight="1" x14ac:dyDescent="0.2">
      <c r="A63" s="119"/>
      <c r="B63" s="119"/>
      <c r="C63" s="178" t="s">
        <v>111</v>
      </c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8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  <c r="BI63" s="150"/>
      <c r="BJ63" s="150"/>
      <c r="BK63" s="150"/>
      <c r="BL63" s="150"/>
      <c r="BM63" s="150"/>
      <c r="BN63" s="150"/>
      <c r="BO63" s="150"/>
      <c r="BP63" s="150"/>
      <c r="BQ63" s="150"/>
      <c r="BR63" s="181"/>
      <c r="BS63" s="181"/>
      <c r="BT63" s="181"/>
      <c r="BU63" s="181"/>
      <c r="BV63" s="181"/>
      <c r="BW63" s="181"/>
      <c r="BX63" s="181"/>
      <c r="BY63" s="181"/>
      <c r="BZ63" s="182"/>
      <c r="CA63" s="171" t="s">
        <v>94</v>
      </c>
    </row>
    <row r="64" spans="1:79" s="171" customFormat="1" x14ac:dyDescent="0.2">
      <c r="A64" s="119"/>
      <c r="B64" s="119"/>
      <c r="C64" s="178" t="s">
        <v>112</v>
      </c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8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  <c r="BI64" s="150"/>
      <c r="BJ64" s="150"/>
      <c r="BK64" s="150"/>
      <c r="BL64" s="150"/>
      <c r="BM64" s="150"/>
      <c r="BN64" s="150"/>
      <c r="BO64" s="150"/>
      <c r="BP64" s="150"/>
      <c r="BQ64" s="150"/>
      <c r="BR64" s="181"/>
      <c r="BS64" s="181"/>
      <c r="BT64" s="181"/>
      <c r="BU64" s="181"/>
      <c r="BV64" s="181"/>
      <c r="BW64" s="181"/>
      <c r="BX64" s="181"/>
      <c r="BY64" s="181"/>
      <c r="BZ64" s="182"/>
    </row>
    <row r="65" spans="1:107" s="30" customFormat="1" ht="25.5" customHeight="1" x14ac:dyDescent="0.2">
      <c r="A65" s="39"/>
      <c r="B65" s="39"/>
      <c r="C65" s="186" t="s">
        <v>113</v>
      </c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8"/>
      <c r="Y65" s="106">
        <v>18194129</v>
      </c>
      <c r="Z65" s="106"/>
      <c r="AA65" s="106"/>
      <c r="AB65" s="106"/>
      <c r="AC65" s="106"/>
      <c r="AD65" s="106">
        <v>0</v>
      </c>
      <c r="AE65" s="106"/>
      <c r="AF65" s="106"/>
      <c r="AG65" s="106"/>
      <c r="AH65" s="106"/>
      <c r="AI65" s="106">
        <v>18194129</v>
      </c>
      <c r="AJ65" s="106"/>
      <c r="AK65" s="106"/>
      <c r="AL65" s="106"/>
      <c r="AM65" s="106"/>
      <c r="AN65" s="106">
        <v>18131540.300000001</v>
      </c>
      <c r="AO65" s="106"/>
      <c r="AP65" s="106"/>
      <c r="AQ65" s="106"/>
      <c r="AR65" s="106"/>
      <c r="AS65" s="106">
        <v>0</v>
      </c>
      <c r="AT65" s="106"/>
      <c r="AU65" s="106"/>
      <c r="AV65" s="106"/>
      <c r="AW65" s="106"/>
      <c r="AX65" s="106">
        <v>18131540.300000001</v>
      </c>
      <c r="AY65" s="106"/>
      <c r="AZ65" s="106"/>
      <c r="BA65" s="106"/>
      <c r="BB65" s="106"/>
      <c r="BC65" s="106">
        <f>AN65-Y65</f>
        <v>-62588.699999999255</v>
      </c>
      <c r="BD65" s="106"/>
      <c r="BE65" s="106"/>
      <c r="BF65" s="106"/>
      <c r="BG65" s="106"/>
      <c r="BH65" s="106">
        <f>AS65-AD65</f>
        <v>0</v>
      </c>
      <c r="BI65" s="106"/>
      <c r="BJ65" s="106"/>
      <c r="BK65" s="106"/>
      <c r="BL65" s="106"/>
      <c r="BM65" s="106">
        <v>-62588.699999999255</v>
      </c>
      <c r="BN65" s="106"/>
      <c r="BO65" s="106"/>
      <c r="BP65" s="106"/>
      <c r="BQ65" s="106"/>
      <c r="BR65" s="6"/>
      <c r="BS65" s="6"/>
      <c r="BT65" s="6"/>
      <c r="BU65" s="6"/>
      <c r="BV65" s="6"/>
      <c r="BW65" s="6"/>
      <c r="BX65" s="6"/>
      <c r="BY65" s="6"/>
      <c r="BZ65" s="7"/>
    </row>
    <row r="66" spans="1:107" s="30" customFormat="1" ht="51" customHeight="1" x14ac:dyDescent="0.2">
      <c r="A66" s="39"/>
      <c r="B66" s="39"/>
      <c r="C66" s="186" t="s">
        <v>115</v>
      </c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92"/>
      <c r="AI66" s="192"/>
      <c r="AJ66" s="192"/>
      <c r="AK66" s="192"/>
      <c r="AL66" s="192"/>
      <c r="AM66" s="192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2"/>
      <c r="BL66" s="192"/>
      <c r="BM66" s="192"/>
      <c r="BN66" s="192"/>
      <c r="BO66" s="192"/>
      <c r="BP66" s="192"/>
      <c r="BQ66" s="193"/>
      <c r="BR66" s="6"/>
      <c r="BS66" s="6"/>
      <c r="BT66" s="6"/>
      <c r="BU66" s="6"/>
      <c r="BV66" s="6"/>
      <c r="BW66" s="6"/>
      <c r="BX66" s="6"/>
      <c r="BY66" s="6"/>
      <c r="BZ66" s="7"/>
      <c r="CB66" s="30" t="s">
        <v>114</v>
      </c>
    </row>
    <row r="67" spans="1:107" s="191" customFormat="1" x14ac:dyDescent="0.2">
      <c r="A67" s="119"/>
      <c r="B67" s="119"/>
      <c r="C67" s="183" t="s">
        <v>116</v>
      </c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9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  <c r="BI67" s="150"/>
      <c r="BJ67" s="150"/>
      <c r="BK67" s="150"/>
      <c r="BL67" s="150"/>
      <c r="BM67" s="150"/>
      <c r="BN67" s="150"/>
      <c r="BO67" s="150"/>
      <c r="BP67" s="150"/>
      <c r="BQ67" s="150"/>
      <c r="BR67" s="181"/>
      <c r="BS67" s="181"/>
      <c r="BT67" s="181"/>
      <c r="BU67" s="181"/>
      <c r="BV67" s="181"/>
      <c r="BW67" s="181"/>
      <c r="BX67" s="181"/>
      <c r="BY67" s="181"/>
      <c r="BZ67" s="182"/>
    </row>
    <row r="68" spans="1:107" s="30" customFormat="1" ht="25.5" customHeight="1" x14ac:dyDescent="0.2">
      <c r="A68" s="39"/>
      <c r="B68" s="39"/>
      <c r="C68" s="186" t="s">
        <v>117</v>
      </c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8"/>
      <c r="Y68" s="106">
        <v>250</v>
      </c>
      <c r="Z68" s="106"/>
      <c r="AA68" s="106"/>
      <c r="AB68" s="106"/>
      <c r="AC68" s="106"/>
      <c r="AD68" s="106">
        <v>0</v>
      </c>
      <c r="AE68" s="106"/>
      <c r="AF68" s="106"/>
      <c r="AG68" s="106"/>
      <c r="AH68" s="106"/>
      <c r="AI68" s="106">
        <v>250</v>
      </c>
      <c r="AJ68" s="106"/>
      <c r="AK68" s="106"/>
      <c r="AL68" s="106"/>
      <c r="AM68" s="106"/>
      <c r="AN68" s="106">
        <v>250</v>
      </c>
      <c r="AO68" s="106"/>
      <c r="AP68" s="106"/>
      <c r="AQ68" s="106"/>
      <c r="AR68" s="106"/>
      <c r="AS68" s="106">
        <v>0</v>
      </c>
      <c r="AT68" s="106"/>
      <c r="AU68" s="106"/>
      <c r="AV68" s="106"/>
      <c r="AW68" s="106"/>
      <c r="AX68" s="106">
        <v>250</v>
      </c>
      <c r="AY68" s="106"/>
      <c r="AZ68" s="106"/>
      <c r="BA68" s="106"/>
      <c r="BB68" s="106"/>
      <c r="BC68" s="106">
        <f>AN68-Y68</f>
        <v>0</v>
      </c>
      <c r="BD68" s="106"/>
      <c r="BE68" s="106"/>
      <c r="BF68" s="106"/>
      <c r="BG68" s="106"/>
      <c r="BH68" s="106">
        <f>AS68-AD68</f>
        <v>0</v>
      </c>
      <c r="BI68" s="106"/>
      <c r="BJ68" s="106"/>
      <c r="BK68" s="106"/>
      <c r="BL68" s="106"/>
      <c r="BM68" s="106">
        <v>0</v>
      </c>
      <c r="BN68" s="106"/>
      <c r="BO68" s="106"/>
      <c r="BP68" s="106"/>
      <c r="BQ68" s="106"/>
      <c r="BR68" s="6"/>
      <c r="BS68" s="6"/>
      <c r="BT68" s="6"/>
      <c r="BU68" s="6"/>
      <c r="BV68" s="6"/>
      <c r="BW68" s="6"/>
      <c r="BX68" s="6"/>
      <c r="BY68" s="6"/>
      <c r="BZ68" s="7"/>
    </row>
    <row r="69" spans="1:107" s="30" customFormat="1" ht="12.75" customHeight="1" x14ac:dyDescent="0.2">
      <c r="A69" s="39"/>
      <c r="B69" s="39"/>
      <c r="C69" s="186" t="s">
        <v>118</v>
      </c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8"/>
      <c r="Y69" s="106">
        <v>200</v>
      </c>
      <c r="Z69" s="106"/>
      <c r="AA69" s="106"/>
      <c r="AB69" s="106"/>
      <c r="AC69" s="106"/>
      <c r="AD69" s="106">
        <v>0</v>
      </c>
      <c r="AE69" s="106"/>
      <c r="AF69" s="106"/>
      <c r="AG69" s="106"/>
      <c r="AH69" s="106"/>
      <c r="AI69" s="106">
        <v>200</v>
      </c>
      <c r="AJ69" s="106"/>
      <c r="AK69" s="106"/>
      <c r="AL69" s="106"/>
      <c r="AM69" s="106"/>
      <c r="AN69" s="106">
        <v>200</v>
      </c>
      <c r="AO69" s="106"/>
      <c r="AP69" s="106"/>
      <c r="AQ69" s="106"/>
      <c r="AR69" s="106"/>
      <c r="AS69" s="106">
        <v>0</v>
      </c>
      <c r="AT69" s="106"/>
      <c r="AU69" s="106"/>
      <c r="AV69" s="106"/>
      <c r="AW69" s="106"/>
      <c r="AX69" s="106">
        <v>200</v>
      </c>
      <c r="AY69" s="106"/>
      <c r="AZ69" s="106"/>
      <c r="BA69" s="106"/>
      <c r="BB69" s="106"/>
      <c r="BC69" s="106">
        <f>AN69-Y69</f>
        <v>0</v>
      </c>
      <c r="BD69" s="106"/>
      <c r="BE69" s="106"/>
      <c r="BF69" s="106"/>
      <c r="BG69" s="106"/>
      <c r="BH69" s="106">
        <f>AS69-AD69</f>
        <v>0</v>
      </c>
      <c r="BI69" s="106"/>
      <c r="BJ69" s="106"/>
      <c r="BK69" s="106"/>
      <c r="BL69" s="106"/>
      <c r="BM69" s="106">
        <v>0</v>
      </c>
      <c r="BN69" s="106"/>
      <c r="BO69" s="106"/>
      <c r="BP69" s="106"/>
      <c r="BQ69" s="106"/>
      <c r="BR69" s="6"/>
      <c r="BS69" s="6"/>
      <c r="BT69" s="6"/>
      <c r="BU69" s="6"/>
      <c r="BV69" s="6"/>
      <c r="BW69" s="6"/>
      <c r="BX69" s="6"/>
      <c r="BY69" s="6"/>
      <c r="BZ69" s="7"/>
    </row>
    <row r="70" spans="1:107" s="30" customFormat="1" ht="25.5" customHeight="1" x14ac:dyDescent="0.2">
      <c r="A70" s="39"/>
      <c r="B70" s="39"/>
      <c r="C70" s="186" t="s">
        <v>119</v>
      </c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8"/>
      <c r="Y70" s="106">
        <v>650</v>
      </c>
      <c r="Z70" s="106"/>
      <c r="AA70" s="106"/>
      <c r="AB70" s="106"/>
      <c r="AC70" s="106"/>
      <c r="AD70" s="106">
        <v>0</v>
      </c>
      <c r="AE70" s="106"/>
      <c r="AF70" s="106"/>
      <c r="AG70" s="106"/>
      <c r="AH70" s="106"/>
      <c r="AI70" s="106">
        <v>650</v>
      </c>
      <c r="AJ70" s="106"/>
      <c r="AK70" s="106"/>
      <c r="AL70" s="106"/>
      <c r="AM70" s="106"/>
      <c r="AN70" s="106">
        <v>624</v>
      </c>
      <c r="AO70" s="106"/>
      <c r="AP70" s="106"/>
      <c r="AQ70" s="106"/>
      <c r="AR70" s="106"/>
      <c r="AS70" s="106">
        <v>0</v>
      </c>
      <c r="AT70" s="106"/>
      <c r="AU70" s="106"/>
      <c r="AV70" s="106"/>
      <c r="AW70" s="106"/>
      <c r="AX70" s="106">
        <v>624</v>
      </c>
      <c r="AY70" s="106"/>
      <c r="AZ70" s="106"/>
      <c r="BA70" s="106"/>
      <c r="BB70" s="106"/>
      <c r="BC70" s="106">
        <f>AN70-Y70</f>
        <v>-26</v>
      </c>
      <c r="BD70" s="106"/>
      <c r="BE70" s="106"/>
      <c r="BF70" s="106"/>
      <c r="BG70" s="106"/>
      <c r="BH70" s="106">
        <f>AS70-AD70</f>
        <v>0</v>
      </c>
      <c r="BI70" s="106"/>
      <c r="BJ70" s="106"/>
      <c r="BK70" s="106"/>
      <c r="BL70" s="106"/>
      <c r="BM70" s="106">
        <v>-26</v>
      </c>
      <c r="BN70" s="106"/>
      <c r="BO70" s="106"/>
      <c r="BP70" s="106"/>
      <c r="BQ70" s="106"/>
      <c r="BR70" s="6"/>
      <c r="BS70" s="6"/>
      <c r="BT70" s="6"/>
      <c r="BU70" s="6"/>
      <c r="BV70" s="6"/>
      <c r="BW70" s="6"/>
      <c r="BX70" s="6"/>
      <c r="BY70" s="6"/>
      <c r="BZ70" s="7"/>
    </row>
    <row r="71" spans="1:107" s="30" customFormat="1" ht="25.5" customHeight="1" x14ac:dyDescent="0.2">
      <c r="A71" s="39"/>
      <c r="B71" s="39"/>
      <c r="C71" s="186" t="s">
        <v>121</v>
      </c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2"/>
      <c r="AM71" s="192"/>
      <c r="AN71" s="192"/>
      <c r="AO71" s="192"/>
      <c r="AP71" s="192"/>
      <c r="AQ71" s="192"/>
      <c r="AR71" s="192"/>
      <c r="AS71" s="192"/>
      <c r="AT71" s="192"/>
      <c r="AU71" s="192"/>
      <c r="AV71" s="192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  <c r="BO71" s="192"/>
      <c r="BP71" s="192"/>
      <c r="BQ71" s="193"/>
      <c r="BR71" s="6"/>
      <c r="BS71" s="6"/>
      <c r="BT71" s="6"/>
      <c r="BU71" s="6"/>
      <c r="BV71" s="6"/>
      <c r="BW71" s="6"/>
      <c r="BX71" s="6"/>
      <c r="BY71" s="6"/>
      <c r="BZ71" s="7"/>
      <c r="CB71" s="30" t="s">
        <v>120</v>
      </c>
    </row>
    <row r="72" spans="1:107" s="191" customFormat="1" x14ac:dyDescent="0.2">
      <c r="A72" s="119"/>
      <c r="B72" s="119"/>
      <c r="C72" s="183" t="s">
        <v>122</v>
      </c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9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  <c r="BI72" s="150"/>
      <c r="BJ72" s="150"/>
      <c r="BK72" s="150"/>
      <c r="BL72" s="150"/>
      <c r="BM72" s="150"/>
      <c r="BN72" s="150"/>
      <c r="BO72" s="150"/>
      <c r="BP72" s="150"/>
      <c r="BQ72" s="150"/>
      <c r="BR72" s="181"/>
      <c r="BS72" s="181"/>
      <c r="BT72" s="181"/>
      <c r="BU72" s="181"/>
      <c r="BV72" s="181"/>
      <c r="BW72" s="181"/>
      <c r="BX72" s="181"/>
      <c r="BY72" s="181"/>
      <c r="BZ72" s="182"/>
    </row>
    <row r="73" spans="1:107" s="30" customFormat="1" ht="25.5" customHeight="1" x14ac:dyDescent="0.2">
      <c r="A73" s="39"/>
      <c r="B73" s="39"/>
      <c r="C73" s="186" t="s">
        <v>123</v>
      </c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8"/>
      <c r="Y73" s="106">
        <v>2331.4</v>
      </c>
      <c r="Z73" s="106"/>
      <c r="AA73" s="106"/>
      <c r="AB73" s="106"/>
      <c r="AC73" s="106"/>
      <c r="AD73" s="106">
        <v>0</v>
      </c>
      <c r="AE73" s="106"/>
      <c r="AF73" s="106"/>
      <c r="AG73" s="106"/>
      <c r="AH73" s="106"/>
      <c r="AI73" s="106">
        <v>2331.4</v>
      </c>
      <c r="AJ73" s="106"/>
      <c r="AK73" s="106"/>
      <c r="AL73" s="106"/>
      <c r="AM73" s="106"/>
      <c r="AN73" s="106">
        <v>2420.25</v>
      </c>
      <c r="AO73" s="106"/>
      <c r="AP73" s="106"/>
      <c r="AQ73" s="106"/>
      <c r="AR73" s="106"/>
      <c r="AS73" s="106">
        <v>0</v>
      </c>
      <c r="AT73" s="106"/>
      <c r="AU73" s="106"/>
      <c r="AV73" s="106"/>
      <c r="AW73" s="106"/>
      <c r="AX73" s="106">
        <v>2420.25</v>
      </c>
      <c r="AY73" s="106"/>
      <c r="AZ73" s="106"/>
      <c r="BA73" s="106"/>
      <c r="BB73" s="106"/>
      <c r="BC73" s="106">
        <f>AN73-Y73</f>
        <v>88.849999999999909</v>
      </c>
      <c r="BD73" s="106"/>
      <c r="BE73" s="106"/>
      <c r="BF73" s="106"/>
      <c r="BG73" s="106"/>
      <c r="BH73" s="106">
        <f>AS73-AD73</f>
        <v>0</v>
      </c>
      <c r="BI73" s="106"/>
      <c r="BJ73" s="106"/>
      <c r="BK73" s="106"/>
      <c r="BL73" s="106"/>
      <c r="BM73" s="106">
        <v>88.849999999999909</v>
      </c>
      <c r="BN73" s="106"/>
      <c r="BO73" s="106"/>
      <c r="BP73" s="106"/>
      <c r="BQ73" s="106"/>
      <c r="BR73" s="6"/>
      <c r="BS73" s="6"/>
      <c r="BT73" s="6"/>
      <c r="BU73" s="6"/>
      <c r="BV73" s="6"/>
      <c r="BW73" s="6"/>
      <c r="BX73" s="6"/>
      <c r="BY73" s="6"/>
      <c r="BZ73" s="7"/>
    </row>
    <row r="74" spans="1:107" s="30" customFormat="1" ht="25.5" customHeight="1" x14ac:dyDescent="0.2">
      <c r="A74" s="39"/>
      <c r="B74" s="39"/>
      <c r="C74" s="186" t="s">
        <v>125</v>
      </c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  <c r="W74" s="192"/>
      <c r="X74" s="192"/>
      <c r="Y74" s="192"/>
      <c r="Z74" s="192"/>
      <c r="AA74" s="192"/>
      <c r="AB74" s="192"/>
      <c r="AC74" s="192"/>
      <c r="AD74" s="192"/>
      <c r="AE74" s="192"/>
      <c r="AF74" s="192"/>
      <c r="AG74" s="192"/>
      <c r="AH74" s="192"/>
      <c r="AI74" s="192"/>
      <c r="AJ74" s="192"/>
      <c r="AK74" s="192"/>
      <c r="AL74" s="192"/>
      <c r="AM74" s="192"/>
      <c r="AN74" s="192"/>
      <c r="AO74" s="192"/>
      <c r="AP74" s="192"/>
      <c r="AQ74" s="192"/>
      <c r="AR74" s="192"/>
      <c r="AS74" s="192"/>
      <c r="AT74" s="192"/>
      <c r="AU74" s="192"/>
      <c r="AV74" s="192"/>
      <c r="AW74" s="192"/>
      <c r="AX74" s="192"/>
      <c r="AY74" s="192"/>
      <c r="AZ74" s="192"/>
      <c r="BA74" s="192"/>
      <c r="BB74" s="192"/>
      <c r="BC74" s="192"/>
      <c r="BD74" s="192"/>
      <c r="BE74" s="192"/>
      <c r="BF74" s="192"/>
      <c r="BG74" s="192"/>
      <c r="BH74" s="192"/>
      <c r="BI74" s="192"/>
      <c r="BJ74" s="192"/>
      <c r="BK74" s="192"/>
      <c r="BL74" s="192"/>
      <c r="BM74" s="192"/>
      <c r="BN74" s="192"/>
      <c r="BO74" s="192"/>
      <c r="BP74" s="192"/>
      <c r="BQ74" s="193"/>
      <c r="BR74" s="6"/>
      <c r="BS74" s="6"/>
      <c r="BT74" s="6"/>
      <c r="BU74" s="6"/>
      <c r="BV74" s="6"/>
      <c r="BW74" s="6"/>
      <c r="BX74" s="6"/>
      <c r="BY74" s="6"/>
      <c r="BZ74" s="7"/>
      <c r="CB74" s="30" t="s">
        <v>124</v>
      </c>
    </row>
    <row r="75" spans="1:107" s="191" customFormat="1" x14ac:dyDescent="0.2">
      <c r="A75" s="119"/>
      <c r="B75" s="119"/>
      <c r="C75" s="183" t="s">
        <v>126</v>
      </c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  <c r="W75" s="189"/>
      <c r="X75" s="19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  <c r="BI75" s="150"/>
      <c r="BJ75" s="150"/>
      <c r="BK75" s="150"/>
      <c r="BL75" s="150"/>
      <c r="BM75" s="150"/>
      <c r="BN75" s="150"/>
      <c r="BO75" s="150"/>
      <c r="BP75" s="150"/>
      <c r="BQ75" s="150"/>
      <c r="BR75" s="181"/>
      <c r="BS75" s="181"/>
      <c r="BT75" s="181"/>
      <c r="BU75" s="181"/>
      <c r="BV75" s="181"/>
      <c r="BW75" s="181"/>
      <c r="BX75" s="181"/>
      <c r="BY75" s="181"/>
      <c r="BZ75" s="182"/>
    </row>
    <row r="76" spans="1:107" s="30" customFormat="1" ht="25.5" customHeight="1" x14ac:dyDescent="0.2">
      <c r="A76" s="39"/>
      <c r="B76" s="39"/>
      <c r="C76" s="186" t="s">
        <v>127</v>
      </c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8"/>
      <c r="Y76" s="106">
        <v>100</v>
      </c>
      <c r="Z76" s="106"/>
      <c r="AA76" s="106"/>
      <c r="AB76" s="106"/>
      <c r="AC76" s="106"/>
      <c r="AD76" s="106">
        <v>0</v>
      </c>
      <c r="AE76" s="106"/>
      <c r="AF76" s="106"/>
      <c r="AG76" s="106"/>
      <c r="AH76" s="106"/>
      <c r="AI76" s="106">
        <v>100</v>
      </c>
      <c r="AJ76" s="106"/>
      <c r="AK76" s="106"/>
      <c r="AL76" s="106"/>
      <c r="AM76" s="106"/>
      <c r="AN76" s="106">
        <v>100</v>
      </c>
      <c r="AO76" s="106"/>
      <c r="AP76" s="106"/>
      <c r="AQ76" s="106"/>
      <c r="AR76" s="106"/>
      <c r="AS76" s="106">
        <v>0</v>
      </c>
      <c r="AT76" s="106"/>
      <c r="AU76" s="106"/>
      <c r="AV76" s="106"/>
      <c r="AW76" s="106"/>
      <c r="AX76" s="106">
        <v>100</v>
      </c>
      <c r="AY76" s="106"/>
      <c r="AZ76" s="106"/>
      <c r="BA76" s="106"/>
      <c r="BB76" s="106"/>
      <c r="BC76" s="106">
        <f>AN76-Y76</f>
        <v>0</v>
      </c>
      <c r="BD76" s="106"/>
      <c r="BE76" s="106"/>
      <c r="BF76" s="106"/>
      <c r="BG76" s="106"/>
      <c r="BH76" s="106">
        <f>AS76-AD76</f>
        <v>0</v>
      </c>
      <c r="BI76" s="106"/>
      <c r="BJ76" s="106"/>
      <c r="BK76" s="106"/>
      <c r="BL76" s="106"/>
      <c r="BM76" s="106">
        <v>0</v>
      </c>
      <c r="BN76" s="106"/>
      <c r="BO76" s="106"/>
      <c r="BP76" s="106"/>
      <c r="BQ76" s="106"/>
      <c r="BR76" s="6"/>
      <c r="BS76" s="6"/>
      <c r="BT76" s="6"/>
      <c r="BU76" s="6"/>
      <c r="BV76" s="6"/>
      <c r="BW76" s="6"/>
      <c r="BX76" s="6"/>
      <c r="BY76" s="6"/>
      <c r="BZ76" s="7"/>
    </row>
    <row r="77" spans="1:107" ht="12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</row>
    <row r="78" spans="1:107" ht="15.75" customHeight="1" x14ac:dyDescent="0.2">
      <c r="A78" s="38" t="s">
        <v>105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</row>
    <row r="79" spans="1:107" ht="25.5" customHeight="1" x14ac:dyDescent="0.2">
      <c r="A79" s="213" t="s">
        <v>166</v>
      </c>
      <c r="B79" s="184"/>
      <c r="C79" s="184"/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  <c r="AA79" s="184"/>
      <c r="AB79" s="184"/>
      <c r="AC79" s="184"/>
      <c r="AD79" s="184"/>
      <c r="AE79" s="184"/>
      <c r="AF79" s="184"/>
      <c r="AG79" s="184"/>
      <c r="AH79" s="184"/>
      <c r="AI79" s="184"/>
      <c r="AJ79" s="184"/>
      <c r="AK79" s="184"/>
      <c r="AL79" s="184"/>
      <c r="AM79" s="184"/>
      <c r="AN79" s="184"/>
      <c r="AO79" s="184"/>
      <c r="AP79" s="184"/>
      <c r="AQ79" s="184"/>
      <c r="AR79" s="184"/>
      <c r="AS79" s="184"/>
      <c r="AT79" s="184"/>
      <c r="AU79" s="184"/>
      <c r="AV79" s="184"/>
      <c r="AW79" s="184"/>
      <c r="AX79" s="184"/>
      <c r="AY79" s="184"/>
      <c r="AZ79" s="184"/>
      <c r="BA79" s="184"/>
      <c r="BB79" s="184"/>
      <c r="BC79" s="184"/>
      <c r="BD79" s="184"/>
      <c r="BE79" s="184"/>
      <c r="BF79" s="184"/>
      <c r="BG79" s="184"/>
      <c r="BH79" s="184"/>
      <c r="BI79" s="184"/>
      <c r="BJ79" s="184"/>
      <c r="BK79" s="184"/>
      <c r="BL79" s="184"/>
      <c r="BM79" s="184"/>
      <c r="BN79" s="185"/>
      <c r="BO79" s="6"/>
      <c r="BP79" s="6"/>
      <c r="BQ79" s="6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</row>
    <row r="80" spans="1:107" ht="12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</row>
    <row r="81" spans="1:80" ht="15.75" customHeight="1" x14ac:dyDescent="0.2">
      <c r="A81" s="38" t="s">
        <v>57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</row>
    <row r="82" spans="1:80" ht="15" customHeight="1" x14ac:dyDescent="0.2">
      <c r="A82" s="101" t="s">
        <v>146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</row>
    <row r="83" spans="1:80" ht="48" customHeight="1" x14ac:dyDescent="0.2">
      <c r="A83" s="55" t="s">
        <v>3</v>
      </c>
      <c r="B83" s="55"/>
      <c r="C83" s="55" t="s">
        <v>4</v>
      </c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 t="s">
        <v>58</v>
      </c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 t="s">
        <v>59</v>
      </c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 t="s">
        <v>60</v>
      </c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  <c r="BQ83" s="55"/>
    </row>
    <row r="84" spans="1:80" ht="29.1" customHeight="1" x14ac:dyDescent="0.2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 t="s">
        <v>2</v>
      </c>
      <c r="AB84" s="55"/>
      <c r="AC84" s="55"/>
      <c r="AD84" s="55"/>
      <c r="AE84" s="55"/>
      <c r="AF84" s="55" t="s">
        <v>1</v>
      </c>
      <c r="AG84" s="55"/>
      <c r="AH84" s="55"/>
      <c r="AI84" s="55"/>
      <c r="AJ84" s="55"/>
      <c r="AK84" s="55" t="s">
        <v>17</v>
      </c>
      <c r="AL84" s="55"/>
      <c r="AM84" s="55"/>
      <c r="AN84" s="55"/>
      <c r="AO84" s="55"/>
      <c r="AP84" s="55" t="s">
        <v>2</v>
      </c>
      <c r="AQ84" s="55"/>
      <c r="AR84" s="55"/>
      <c r="AS84" s="55"/>
      <c r="AT84" s="55"/>
      <c r="AU84" s="55" t="s">
        <v>1</v>
      </c>
      <c r="AV84" s="55"/>
      <c r="AW84" s="55"/>
      <c r="AX84" s="55"/>
      <c r="AY84" s="55"/>
      <c r="AZ84" s="55" t="s">
        <v>17</v>
      </c>
      <c r="BA84" s="55"/>
      <c r="BB84" s="55"/>
      <c r="BC84" s="55"/>
      <c r="BD84" s="55" t="s">
        <v>2</v>
      </c>
      <c r="BE84" s="55"/>
      <c r="BF84" s="55"/>
      <c r="BG84" s="55"/>
      <c r="BH84" s="55"/>
      <c r="BI84" s="55" t="s">
        <v>1</v>
      </c>
      <c r="BJ84" s="55"/>
      <c r="BK84" s="55"/>
      <c r="BL84" s="55"/>
      <c r="BM84" s="55"/>
      <c r="BN84" s="55" t="s">
        <v>18</v>
      </c>
      <c r="BO84" s="55"/>
      <c r="BP84" s="55"/>
      <c r="BQ84" s="55"/>
    </row>
    <row r="85" spans="1:80" ht="15.95" customHeight="1" x14ac:dyDescent="0.2">
      <c r="A85" s="108">
        <v>1</v>
      </c>
      <c r="B85" s="108"/>
      <c r="C85" s="108">
        <v>2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8"/>
      <c r="Z85" s="108"/>
      <c r="AA85" s="109">
        <v>3</v>
      </c>
      <c r="AB85" s="110"/>
      <c r="AC85" s="110"/>
      <c r="AD85" s="110"/>
      <c r="AE85" s="111"/>
      <c r="AF85" s="109">
        <v>4</v>
      </c>
      <c r="AG85" s="110"/>
      <c r="AH85" s="110"/>
      <c r="AI85" s="110"/>
      <c r="AJ85" s="111"/>
      <c r="AK85" s="109">
        <v>5</v>
      </c>
      <c r="AL85" s="110"/>
      <c r="AM85" s="110"/>
      <c r="AN85" s="110"/>
      <c r="AO85" s="111"/>
      <c r="AP85" s="109">
        <v>6</v>
      </c>
      <c r="AQ85" s="110"/>
      <c r="AR85" s="110"/>
      <c r="AS85" s="110"/>
      <c r="AT85" s="111"/>
      <c r="AU85" s="109">
        <v>7</v>
      </c>
      <c r="AV85" s="110"/>
      <c r="AW85" s="110"/>
      <c r="AX85" s="110"/>
      <c r="AY85" s="111"/>
      <c r="AZ85" s="109">
        <v>8</v>
      </c>
      <c r="BA85" s="110"/>
      <c r="BB85" s="110"/>
      <c r="BC85" s="111"/>
      <c r="BD85" s="109">
        <v>9</v>
      </c>
      <c r="BE85" s="110"/>
      <c r="BF85" s="110"/>
      <c r="BG85" s="110"/>
      <c r="BH85" s="111"/>
      <c r="BI85" s="108">
        <v>10</v>
      </c>
      <c r="BJ85" s="108"/>
      <c r="BK85" s="108"/>
      <c r="BL85" s="108"/>
      <c r="BM85" s="108"/>
      <c r="BN85" s="108">
        <v>11</v>
      </c>
      <c r="BO85" s="108"/>
      <c r="BP85" s="108"/>
      <c r="BQ85" s="108"/>
    </row>
    <row r="86" spans="1:80" ht="15.75" hidden="1" customHeight="1" x14ac:dyDescent="0.2">
      <c r="A86" s="39" t="s">
        <v>11</v>
      </c>
      <c r="B86" s="39"/>
      <c r="C86" s="103" t="s">
        <v>12</v>
      </c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4"/>
      <c r="AA86" s="105" t="s">
        <v>33</v>
      </c>
      <c r="AB86" s="105"/>
      <c r="AC86" s="105"/>
      <c r="AD86" s="105"/>
      <c r="AE86" s="105"/>
      <c r="AF86" s="105" t="s">
        <v>91</v>
      </c>
      <c r="AG86" s="105"/>
      <c r="AH86" s="105"/>
      <c r="AI86" s="105"/>
      <c r="AJ86" s="105"/>
      <c r="AK86" s="150" t="s">
        <v>13</v>
      </c>
      <c r="AL86" s="150"/>
      <c r="AM86" s="150"/>
      <c r="AN86" s="150"/>
      <c r="AO86" s="150"/>
      <c r="AP86" s="105" t="s">
        <v>34</v>
      </c>
      <c r="AQ86" s="105"/>
      <c r="AR86" s="105"/>
      <c r="AS86" s="105"/>
      <c r="AT86" s="105"/>
      <c r="AU86" s="105" t="s">
        <v>19</v>
      </c>
      <c r="AV86" s="105"/>
      <c r="AW86" s="105"/>
      <c r="AX86" s="105"/>
      <c r="AY86" s="105"/>
      <c r="AZ86" s="150" t="s">
        <v>13</v>
      </c>
      <c r="BA86" s="150"/>
      <c r="BB86" s="150"/>
      <c r="BC86" s="150"/>
      <c r="BD86" s="106" t="s">
        <v>104</v>
      </c>
      <c r="BE86" s="106"/>
      <c r="BF86" s="106"/>
      <c r="BG86" s="106"/>
      <c r="BH86" s="106"/>
      <c r="BI86" s="106" t="s">
        <v>104</v>
      </c>
      <c r="BJ86" s="106"/>
      <c r="BK86" s="106"/>
      <c r="BL86" s="106"/>
      <c r="BM86" s="106"/>
      <c r="BN86" s="107" t="s">
        <v>104</v>
      </c>
      <c r="BO86" s="107"/>
      <c r="BP86" s="107"/>
      <c r="BQ86" s="107"/>
      <c r="CA86" s="1" t="s">
        <v>95</v>
      </c>
    </row>
    <row r="87" spans="1:80" s="171" customFormat="1" ht="12.75" customHeight="1" x14ac:dyDescent="0.2">
      <c r="A87" s="82">
        <v>1</v>
      </c>
      <c r="B87" s="82"/>
      <c r="C87" s="168" t="s">
        <v>107</v>
      </c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70"/>
      <c r="AA87" s="100">
        <v>19395770</v>
      </c>
      <c r="AB87" s="100"/>
      <c r="AC87" s="100"/>
      <c r="AD87" s="100"/>
      <c r="AE87" s="100"/>
      <c r="AF87" s="100">
        <v>0</v>
      </c>
      <c r="AG87" s="100"/>
      <c r="AH87" s="100"/>
      <c r="AI87" s="100"/>
      <c r="AJ87" s="100"/>
      <c r="AK87" s="100">
        <f>AA87+AF87</f>
        <v>19395770</v>
      </c>
      <c r="AL87" s="100"/>
      <c r="AM87" s="100"/>
      <c r="AN87" s="100"/>
      <c r="AO87" s="100"/>
      <c r="AP87" s="100">
        <v>18131540.300000001</v>
      </c>
      <c r="AQ87" s="100"/>
      <c r="AR87" s="100"/>
      <c r="AS87" s="100"/>
      <c r="AT87" s="100"/>
      <c r="AU87" s="100">
        <v>0</v>
      </c>
      <c r="AV87" s="100"/>
      <c r="AW87" s="100"/>
      <c r="AX87" s="100"/>
      <c r="AY87" s="100"/>
      <c r="AZ87" s="100">
        <f>AP87+AU87</f>
        <v>18131540.300000001</v>
      </c>
      <c r="BA87" s="100"/>
      <c r="BB87" s="100"/>
      <c r="BC87" s="100"/>
      <c r="BD87" s="100">
        <f>IF(AA87=0,0,AP87/AA87*100-100)</f>
        <v>-6.5180691460045068</v>
      </c>
      <c r="BE87" s="100"/>
      <c r="BF87" s="100"/>
      <c r="BG87" s="100"/>
      <c r="BH87" s="100"/>
      <c r="BI87" s="100">
        <f>IF(AF87=0,0,AU87/AF87*100-100)</f>
        <v>0</v>
      </c>
      <c r="BJ87" s="100"/>
      <c r="BK87" s="100"/>
      <c r="BL87" s="100"/>
      <c r="BM87" s="100"/>
      <c r="BN87" s="100">
        <f>IF(AK87=0,0,AZ87/AK87*100-100)</f>
        <v>-6.5180691460045068</v>
      </c>
      <c r="BO87" s="100"/>
      <c r="BP87" s="100"/>
      <c r="BQ87" s="100"/>
      <c r="CA87" s="171" t="s">
        <v>96</v>
      </c>
    </row>
    <row r="88" spans="1:80" ht="51" customHeight="1" x14ac:dyDescent="0.2">
      <c r="A88" s="172" t="s">
        <v>42</v>
      </c>
      <c r="B88" s="88"/>
      <c r="C88" s="167" t="s">
        <v>128</v>
      </c>
      <c r="D88" s="173"/>
      <c r="E88" s="173"/>
      <c r="F88" s="173"/>
      <c r="G88" s="173"/>
      <c r="H88" s="173"/>
      <c r="I88" s="173"/>
      <c r="J88" s="173"/>
      <c r="K88" s="173"/>
      <c r="L88" s="173"/>
      <c r="M88" s="173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73"/>
      <c r="Y88" s="173"/>
      <c r="Z88" s="174"/>
      <c r="AA88" s="102">
        <v>19395770</v>
      </c>
      <c r="AB88" s="102"/>
      <c r="AC88" s="102"/>
      <c r="AD88" s="102"/>
      <c r="AE88" s="102"/>
      <c r="AF88" s="102">
        <v>0</v>
      </c>
      <c r="AG88" s="102"/>
      <c r="AH88" s="102"/>
      <c r="AI88" s="102"/>
      <c r="AJ88" s="102"/>
      <c r="AK88" s="102">
        <f>AA88+AF88</f>
        <v>19395770</v>
      </c>
      <c r="AL88" s="102"/>
      <c r="AM88" s="102"/>
      <c r="AN88" s="102"/>
      <c r="AO88" s="102"/>
      <c r="AP88" s="102">
        <v>18131540.300000001</v>
      </c>
      <c r="AQ88" s="102"/>
      <c r="AR88" s="102"/>
      <c r="AS88" s="102"/>
      <c r="AT88" s="102"/>
      <c r="AU88" s="102">
        <v>0</v>
      </c>
      <c r="AV88" s="102"/>
      <c r="AW88" s="102"/>
      <c r="AX88" s="102"/>
      <c r="AY88" s="102"/>
      <c r="AZ88" s="102">
        <f>AP88+AU88</f>
        <v>18131540.300000001</v>
      </c>
      <c r="BA88" s="102"/>
      <c r="BB88" s="102"/>
      <c r="BC88" s="102"/>
      <c r="BD88" s="102">
        <f>IF(AA88=0,0,AP88/AA88*100-100)</f>
        <v>-6.5180691460045068</v>
      </c>
      <c r="BE88" s="102"/>
      <c r="BF88" s="102"/>
      <c r="BG88" s="102"/>
      <c r="BH88" s="102"/>
      <c r="BI88" s="102">
        <f>IF(AF88=0,0,AU88/AF88*100-100)</f>
        <v>0</v>
      </c>
      <c r="BJ88" s="102"/>
      <c r="BK88" s="102"/>
      <c r="BL88" s="102"/>
      <c r="BM88" s="102"/>
      <c r="BN88" s="102">
        <f>IF(AK88=0,0,AZ88/AK88*100-100)</f>
        <v>-6.5180691460045068</v>
      </c>
      <c r="BO88" s="102"/>
      <c r="BP88" s="102"/>
      <c r="BQ88" s="102"/>
    </row>
    <row r="89" spans="1:80" ht="25.5" customHeight="1" x14ac:dyDescent="0.2">
      <c r="A89" s="172"/>
      <c r="B89" s="88"/>
      <c r="C89" s="175" t="s">
        <v>130</v>
      </c>
      <c r="D89" s="176"/>
      <c r="E89" s="176"/>
      <c r="F89" s="176"/>
      <c r="G89" s="176"/>
      <c r="H89" s="176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  <c r="AF89" s="176"/>
      <c r="AG89" s="176"/>
      <c r="AH89" s="176"/>
      <c r="AI89" s="176"/>
      <c r="AJ89" s="176"/>
      <c r="AK89" s="176"/>
      <c r="AL89" s="176"/>
      <c r="AM89" s="176"/>
      <c r="AN89" s="176"/>
      <c r="AO89" s="176"/>
      <c r="AP89" s="176"/>
      <c r="AQ89" s="176"/>
      <c r="AR89" s="176"/>
      <c r="AS89" s="176"/>
      <c r="AT89" s="176"/>
      <c r="AU89" s="176"/>
      <c r="AV89" s="176"/>
      <c r="AW89" s="176"/>
      <c r="AX89" s="176"/>
      <c r="AY89" s="176"/>
      <c r="AZ89" s="176"/>
      <c r="BA89" s="176"/>
      <c r="BB89" s="176"/>
      <c r="BC89" s="176"/>
      <c r="BD89" s="176"/>
      <c r="BE89" s="176"/>
      <c r="BF89" s="176"/>
      <c r="BG89" s="176"/>
      <c r="BH89" s="176"/>
      <c r="BI89" s="176"/>
      <c r="BJ89" s="176"/>
      <c r="BK89" s="176"/>
      <c r="BL89" s="176"/>
      <c r="BM89" s="176"/>
      <c r="BN89" s="176"/>
      <c r="BO89" s="176"/>
      <c r="BP89" s="176"/>
      <c r="BQ89" s="177"/>
      <c r="CB89" s="1" t="s">
        <v>129</v>
      </c>
    </row>
    <row r="90" spans="1:80" ht="15.75" hidden="1" customHeight="1" x14ac:dyDescent="0.2">
      <c r="A90" s="39" t="s">
        <v>11</v>
      </c>
      <c r="B90" s="39"/>
      <c r="C90" s="103" t="s">
        <v>12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4"/>
      <c r="AA90" s="105" t="s">
        <v>33</v>
      </c>
      <c r="AB90" s="105"/>
      <c r="AC90" s="105"/>
      <c r="AD90" s="105"/>
      <c r="AE90" s="105"/>
      <c r="AF90" s="105" t="s">
        <v>91</v>
      </c>
      <c r="AG90" s="105"/>
      <c r="AH90" s="105"/>
      <c r="AI90" s="105"/>
      <c r="AJ90" s="105"/>
      <c r="AK90" s="150" t="s">
        <v>13</v>
      </c>
      <c r="AL90" s="150"/>
      <c r="AM90" s="150"/>
      <c r="AN90" s="150"/>
      <c r="AO90" s="150"/>
      <c r="AP90" s="105" t="s">
        <v>34</v>
      </c>
      <c r="AQ90" s="105"/>
      <c r="AR90" s="105"/>
      <c r="AS90" s="105"/>
      <c r="AT90" s="105"/>
      <c r="AU90" s="105" t="s">
        <v>19</v>
      </c>
      <c r="AV90" s="105"/>
      <c r="AW90" s="105"/>
      <c r="AX90" s="105"/>
      <c r="AY90" s="105"/>
      <c r="AZ90" s="150" t="s">
        <v>13</v>
      </c>
      <c r="BA90" s="150"/>
      <c r="BB90" s="150"/>
      <c r="BC90" s="150"/>
      <c r="BD90" s="106" t="s">
        <v>104</v>
      </c>
      <c r="BE90" s="106"/>
      <c r="BF90" s="106"/>
      <c r="BG90" s="106"/>
      <c r="BH90" s="106"/>
      <c r="BI90" s="106" t="s">
        <v>104</v>
      </c>
      <c r="BJ90" s="106"/>
      <c r="BK90" s="106"/>
      <c r="BL90" s="106"/>
      <c r="BM90" s="106"/>
      <c r="BN90" s="107" t="s">
        <v>104</v>
      </c>
      <c r="BO90" s="107"/>
      <c r="BP90" s="107"/>
      <c r="BQ90" s="107"/>
      <c r="CA90" s="1" t="s">
        <v>97</v>
      </c>
    </row>
    <row r="91" spans="1:80" s="171" customFormat="1" ht="15" hidden="1" customHeight="1" x14ac:dyDescent="0.2">
      <c r="A91" s="119"/>
      <c r="B91" s="119"/>
      <c r="C91" s="194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6"/>
      <c r="AA91" s="197"/>
      <c r="AB91" s="197"/>
      <c r="AC91" s="197"/>
      <c r="AD91" s="197"/>
      <c r="AE91" s="197"/>
      <c r="AF91" s="197"/>
      <c r="AG91" s="197"/>
      <c r="AH91" s="197"/>
      <c r="AI91" s="197"/>
      <c r="AJ91" s="197"/>
      <c r="AK91" s="197"/>
      <c r="AL91" s="197"/>
      <c r="AM91" s="197"/>
      <c r="AN91" s="197"/>
      <c r="AO91" s="197"/>
      <c r="AP91" s="197"/>
      <c r="AQ91" s="197"/>
      <c r="AR91" s="197"/>
      <c r="AS91" s="197"/>
      <c r="AT91" s="197"/>
      <c r="AU91" s="197"/>
      <c r="AV91" s="197"/>
      <c r="AW91" s="197"/>
      <c r="AX91" s="197"/>
      <c r="AY91" s="197"/>
      <c r="AZ91" s="197"/>
      <c r="BA91" s="197"/>
      <c r="BB91" s="197"/>
      <c r="BC91" s="197"/>
      <c r="BD91" s="197"/>
      <c r="BE91" s="197"/>
      <c r="BF91" s="197"/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CA91" s="171" t="s">
        <v>98</v>
      </c>
    </row>
    <row r="92" spans="1:80" s="171" customFormat="1" ht="15" customHeight="1" x14ac:dyDescent="0.2">
      <c r="A92" s="119"/>
      <c r="B92" s="119"/>
      <c r="C92" s="194" t="s">
        <v>112</v>
      </c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6"/>
      <c r="AA92" s="197"/>
      <c r="AB92" s="197"/>
      <c r="AC92" s="197"/>
      <c r="AD92" s="197"/>
      <c r="AE92" s="197"/>
      <c r="AF92" s="197"/>
      <c r="AG92" s="197"/>
      <c r="AH92" s="197"/>
      <c r="AI92" s="197"/>
      <c r="AJ92" s="197"/>
      <c r="AK92" s="197"/>
      <c r="AL92" s="197"/>
      <c r="AM92" s="197"/>
      <c r="AN92" s="197"/>
      <c r="AO92" s="197"/>
      <c r="AP92" s="197"/>
      <c r="AQ92" s="197"/>
      <c r="AR92" s="197"/>
      <c r="AS92" s="197"/>
      <c r="AT92" s="197"/>
      <c r="AU92" s="197"/>
      <c r="AV92" s="197"/>
      <c r="AW92" s="197"/>
      <c r="AX92" s="197"/>
      <c r="AY92" s="197"/>
      <c r="AZ92" s="197"/>
      <c r="BA92" s="197"/>
      <c r="BB92" s="197"/>
      <c r="BC92" s="197"/>
      <c r="BD92" s="197"/>
      <c r="BE92" s="197"/>
      <c r="BF92" s="197"/>
      <c r="BG92" s="197"/>
      <c r="BH92" s="197"/>
      <c r="BI92" s="197"/>
      <c r="BJ92" s="197"/>
      <c r="BK92" s="197"/>
      <c r="BL92" s="197"/>
      <c r="BM92" s="197"/>
      <c r="BN92" s="197"/>
      <c r="BO92" s="197"/>
      <c r="BP92" s="197"/>
      <c r="BQ92" s="197"/>
    </row>
    <row r="93" spans="1:80" ht="25.5" customHeight="1" x14ac:dyDescent="0.2">
      <c r="A93" s="39"/>
      <c r="B93" s="39"/>
      <c r="C93" s="186" t="s">
        <v>113</v>
      </c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8"/>
      <c r="AA93" s="198">
        <v>19395770</v>
      </c>
      <c r="AB93" s="198"/>
      <c r="AC93" s="198"/>
      <c r="AD93" s="198"/>
      <c r="AE93" s="198"/>
      <c r="AF93" s="198">
        <v>0</v>
      </c>
      <c r="AG93" s="198"/>
      <c r="AH93" s="198"/>
      <c r="AI93" s="198"/>
      <c r="AJ93" s="198"/>
      <c r="AK93" s="198">
        <v>19395770</v>
      </c>
      <c r="AL93" s="198"/>
      <c r="AM93" s="198"/>
      <c r="AN93" s="198"/>
      <c r="AO93" s="198"/>
      <c r="AP93" s="198">
        <v>18131540.300000001</v>
      </c>
      <c r="AQ93" s="198"/>
      <c r="AR93" s="198"/>
      <c r="AS93" s="198"/>
      <c r="AT93" s="198"/>
      <c r="AU93" s="198">
        <v>0</v>
      </c>
      <c r="AV93" s="198"/>
      <c r="AW93" s="198"/>
      <c r="AX93" s="198"/>
      <c r="AY93" s="198"/>
      <c r="AZ93" s="198">
        <f>AP93+AU93</f>
        <v>18131540.300000001</v>
      </c>
      <c r="BA93" s="198"/>
      <c r="BB93" s="198"/>
      <c r="BC93" s="198"/>
      <c r="BD93" s="198">
        <f>IF(AA93=0,0,AP93/AA93*100-100)</f>
        <v>-6.5180691460045068</v>
      </c>
      <c r="BE93" s="198"/>
      <c r="BF93" s="198"/>
      <c r="BG93" s="198"/>
      <c r="BH93" s="198"/>
      <c r="BI93" s="198">
        <f>IF(AF93=0,0,AU93/AF93*100-100)</f>
        <v>0</v>
      </c>
      <c r="BJ93" s="198"/>
      <c r="BK93" s="198"/>
      <c r="BL93" s="198"/>
      <c r="BM93" s="198"/>
      <c r="BN93" s="198">
        <f>IF(AK93=0,0,AZ93/AK93*100-100)</f>
        <v>-6.5180691460045068</v>
      </c>
      <c r="BO93" s="198"/>
      <c r="BP93" s="198"/>
      <c r="BQ93" s="198"/>
    </row>
    <row r="94" spans="1:80" ht="25.5" customHeight="1" x14ac:dyDescent="0.2">
      <c r="A94" s="39"/>
      <c r="B94" s="39"/>
      <c r="C94" s="186" t="s">
        <v>132</v>
      </c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2"/>
      <c r="AQ94" s="192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92"/>
      <c r="BC94" s="192"/>
      <c r="BD94" s="192"/>
      <c r="BE94" s="192"/>
      <c r="BF94" s="192"/>
      <c r="BG94" s="192"/>
      <c r="BH94" s="192"/>
      <c r="BI94" s="192"/>
      <c r="BJ94" s="192"/>
      <c r="BK94" s="192"/>
      <c r="BL94" s="192"/>
      <c r="BM94" s="192"/>
      <c r="BN94" s="192"/>
      <c r="BO94" s="192"/>
      <c r="BP94" s="192"/>
      <c r="BQ94" s="193"/>
      <c r="CB94" s="1" t="s">
        <v>131</v>
      </c>
    </row>
    <row r="95" spans="1:80" s="171" customFormat="1" ht="15" customHeight="1" x14ac:dyDescent="0.2">
      <c r="A95" s="119"/>
      <c r="B95" s="119"/>
      <c r="C95" s="183" t="s">
        <v>116</v>
      </c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  <c r="Y95" s="189"/>
      <c r="Z95" s="190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7"/>
      <c r="AQ95" s="197"/>
      <c r="AR95" s="197"/>
      <c r="AS95" s="197"/>
      <c r="AT95" s="197"/>
      <c r="AU95" s="197"/>
      <c r="AV95" s="197"/>
      <c r="AW95" s="197"/>
      <c r="AX95" s="197"/>
      <c r="AY95" s="197"/>
      <c r="AZ95" s="197"/>
      <c r="BA95" s="197"/>
      <c r="BB95" s="197"/>
      <c r="BC95" s="197"/>
      <c r="BD95" s="197"/>
      <c r="BE95" s="197"/>
      <c r="BF95" s="197"/>
      <c r="BG95" s="197"/>
      <c r="BH95" s="197"/>
      <c r="BI95" s="197"/>
      <c r="BJ95" s="197"/>
      <c r="BK95" s="197"/>
      <c r="BL95" s="197"/>
      <c r="BM95" s="197"/>
      <c r="BN95" s="197"/>
      <c r="BO95" s="197"/>
      <c r="BP95" s="197"/>
      <c r="BQ95" s="197"/>
    </row>
    <row r="96" spans="1:80" ht="15" customHeight="1" x14ac:dyDescent="0.2">
      <c r="A96" s="39"/>
      <c r="B96" s="39"/>
      <c r="C96" s="186" t="s">
        <v>117</v>
      </c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8"/>
      <c r="AA96" s="198">
        <v>225</v>
      </c>
      <c r="AB96" s="198"/>
      <c r="AC96" s="198"/>
      <c r="AD96" s="198"/>
      <c r="AE96" s="198"/>
      <c r="AF96" s="198">
        <v>0</v>
      </c>
      <c r="AG96" s="198"/>
      <c r="AH96" s="198"/>
      <c r="AI96" s="198"/>
      <c r="AJ96" s="198"/>
      <c r="AK96" s="198">
        <v>225</v>
      </c>
      <c r="AL96" s="198"/>
      <c r="AM96" s="198"/>
      <c r="AN96" s="198"/>
      <c r="AO96" s="198"/>
      <c r="AP96" s="198">
        <v>250</v>
      </c>
      <c r="AQ96" s="198"/>
      <c r="AR96" s="198"/>
      <c r="AS96" s="198"/>
      <c r="AT96" s="198"/>
      <c r="AU96" s="198">
        <v>0</v>
      </c>
      <c r="AV96" s="198"/>
      <c r="AW96" s="198"/>
      <c r="AX96" s="198"/>
      <c r="AY96" s="198"/>
      <c r="AZ96" s="198">
        <f>AP96+AU96</f>
        <v>250</v>
      </c>
      <c r="BA96" s="198"/>
      <c r="BB96" s="198"/>
      <c r="BC96" s="198"/>
      <c r="BD96" s="198">
        <f>IF(AA96=0,0,AP96/AA96*100-100)</f>
        <v>11.111111111111114</v>
      </c>
      <c r="BE96" s="198"/>
      <c r="BF96" s="198"/>
      <c r="BG96" s="198"/>
      <c r="BH96" s="198"/>
      <c r="BI96" s="198">
        <f>IF(AF96=0,0,AU96/AF96*100-100)</f>
        <v>0</v>
      </c>
      <c r="BJ96" s="198"/>
      <c r="BK96" s="198"/>
      <c r="BL96" s="198"/>
      <c r="BM96" s="198"/>
      <c r="BN96" s="198">
        <f>IF(AK96=0,0,AZ96/AK96*100-100)</f>
        <v>11.111111111111114</v>
      </c>
      <c r="BO96" s="198"/>
      <c r="BP96" s="198"/>
      <c r="BQ96" s="198"/>
    </row>
    <row r="97" spans="1:80" ht="15" customHeight="1" x14ac:dyDescent="0.2">
      <c r="A97" s="39"/>
      <c r="B97" s="39"/>
      <c r="C97" s="186" t="s">
        <v>118</v>
      </c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8"/>
      <c r="AA97" s="198">
        <v>175</v>
      </c>
      <c r="AB97" s="198"/>
      <c r="AC97" s="198"/>
      <c r="AD97" s="198"/>
      <c r="AE97" s="198"/>
      <c r="AF97" s="198">
        <v>0</v>
      </c>
      <c r="AG97" s="198"/>
      <c r="AH97" s="198"/>
      <c r="AI97" s="198"/>
      <c r="AJ97" s="198"/>
      <c r="AK97" s="198">
        <v>175</v>
      </c>
      <c r="AL97" s="198"/>
      <c r="AM97" s="198"/>
      <c r="AN97" s="198"/>
      <c r="AO97" s="198"/>
      <c r="AP97" s="198">
        <v>200</v>
      </c>
      <c r="AQ97" s="198"/>
      <c r="AR97" s="198"/>
      <c r="AS97" s="198"/>
      <c r="AT97" s="198"/>
      <c r="AU97" s="198">
        <v>0</v>
      </c>
      <c r="AV97" s="198"/>
      <c r="AW97" s="198"/>
      <c r="AX97" s="198"/>
      <c r="AY97" s="198"/>
      <c r="AZ97" s="198">
        <f>AP97+AU97</f>
        <v>200</v>
      </c>
      <c r="BA97" s="198"/>
      <c r="BB97" s="198"/>
      <c r="BC97" s="198"/>
      <c r="BD97" s="198">
        <f>IF(AA97=0,0,AP97/AA97*100-100)</f>
        <v>14.285714285714278</v>
      </c>
      <c r="BE97" s="198"/>
      <c r="BF97" s="198"/>
      <c r="BG97" s="198"/>
      <c r="BH97" s="198"/>
      <c r="BI97" s="198">
        <f>IF(AF97=0,0,AU97/AF97*100-100)</f>
        <v>0</v>
      </c>
      <c r="BJ97" s="198"/>
      <c r="BK97" s="198"/>
      <c r="BL97" s="198"/>
      <c r="BM97" s="198"/>
      <c r="BN97" s="198">
        <f>IF(AK97=0,0,AZ97/AK97*100-100)</f>
        <v>14.285714285714278</v>
      </c>
      <c r="BO97" s="198"/>
      <c r="BP97" s="198"/>
      <c r="BQ97" s="198"/>
    </row>
    <row r="98" spans="1:80" ht="25.5" customHeight="1" x14ac:dyDescent="0.2">
      <c r="A98" s="39"/>
      <c r="B98" s="39"/>
      <c r="C98" s="186" t="s">
        <v>134</v>
      </c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92"/>
      <c r="BC98" s="192"/>
      <c r="BD98" s="192"/>
      <c r="BE98" s="192"/>
      <c r="BF98" s="192"/>
      <c r="BG98" s="192"/>
      <c r="BH98" s="192"/>
      <c r="BI98" s="192"/>
      <c r="BJ98" s="192"/>
      <c r="BK98" s="192"/>
      <c r="BL98" s="192"/>
      <c r="BM98" s="192"/>
      <c r="BN98" s="192"/>
      <c r="BO98" s="192"/>
      <c r="BP98" s="192"/>
      <c r="BQ98" s="193"/>
      <c r="CB98" s="1" t="s">
        <v>133</v>
      </c>
    </row>
    <row r="99" spans="1:80" ht="25.5" customHeight="1" x14ac:dyDescent="0.2">
      <c r="A99" s="39"/>
      <c r="B99" s="39"/>
      <c r="C99" s="186" t="s">
        <v>134</v>
      </c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192"/>
      <c r="R99" s="192"/>
      <c r="S99" s="192"/>
      <c r="T99" s="192"/>
      <c r="U99" s="192"/>
      <c r="V99" s="192"/>
      <c r="W99" s="192"/>
      <c r="X99" s="192"/>
      <c r="Y99" s="192"/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  <c r="BC99" s="192"/>
      <c r="BD99" s="192"/>
      <c r="BE99" s="192"/>
      <c r="BF99" s="192"/>
      <c r="BG99" s="192"/>
      <c r="BH99" s="192"/>
      <c r="BI99" s="192"/>
      <c r="BJ99" s="192"/>
      <c r="BK99" s="192"/>
      <c r="BL99" s="192"/>
      <c r="BM99" s="192"/>
      <c r="BN99" s="192"/>
      <c r="BO99" s="192"/>
      <c r="BP99" s="192"/>
      <c r="BQ99" s="193"/>
      <c r="CB99" s="1" t="s">
        <v>135</v>
      </c>
    </row>
    <row r="100" spans="1:80" ht="25.5" customHeight="1" x14ac:dyDescent="0.2">
      <c r="A100" s="39"/>
      <c r="B100" s="39"/>
      <c r="C100" s="186" t="s">
        <v>119</v>
      </c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8"/>
      <c r="AA100" s="198">
        <v>638</v>
      </c>
      <c r="AB100" s="198"/>
      <c r="AC100" s="198"/>
      <c r="AD100" s="198"/>
      <c r="AE100" s="198"/>
      <c r="AF100" s="198">
        <v>0</v>
      </c>
      <c r="AG100" s="198"/>
      <c r="AH100" s="198"/>
      <c r="AI100" s="198"/>
      <c r="AJ100" s="198"/>
      <c r="AK100" s="198">
        <v>638</v>
      </c>
      <c r="AL100" s="198"/>
      <c r="AM100" s="198"/>
      <c r="AN100" s="198"/>
      <c r="AO100" s="198"/>
      <c r="AP100" s="198">
        <v>624</v>
      </c>
      <c r="AQ100" s="198"/>
      <c r="AR100" s="198"/>
      <c r="AS100" s="198"/>
      <c r="AT100" s="198"/>
      <c r="AU100" s="198">
        <v>0</v>
      </c>
      <c r="AV100" s="198"/>
      <c r="AW100" s="198"/>
      <c r="AX100" s="198"/>
      <c r="AY100" s="198"/>
      <c r="AZ100" s="198">
        <f>AP100+AU100</f>
        <v>624</v>
      </c>
      <c r="BA100" s="198"/>
      <c r="BB100" s="198"/>
      <c r="BC100" s="198"/>
      <c r="BD100" s="198">
        <f>IF(AA100=0,0,AP100/AA100*100-100)</f>
        <v>-2.1943573667711576</v>
      </c>
      <c r="BE100" s="198"/>
      <c r="BF100" s="198"/>
      <c r="BG100" s="198"/>
      <c r="BH100" s="198"/>
      <c r="BI100" s="198">
        <f>IF(AF100=0,0,AU100/AF100*100-100)</f>
        <v>0</v>
      </c>
      <c r="BJ100" s="198"/>
      <c r="BK100" s="198"/>
      <c r="BL100" s="198"/>
      <c r="BM100" s="198"/>
      <c r="BN100" s="198">
        <f>IF(AK100=0,0,AZ100/AK100*100-100)</f>
        <v>-2.1943573667711576</v>
      </c>
      <c r="BO100" s="198"/>
      <c r="BP100" s="198"/>
      <c r="BQ100" s="198"/>
    </row>
    <row r="101" spans="1:80" ht="12.75" customHeight="1" x14ac:dyDescent="0.2">
      <c r="A101" s="39"/>
      <c r="B101" s="39"/>
      <c r="C101" s="186" t="s">
        <v>137</v>
      </c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  <c r="BC101" s="192"/>
      <c r="BD101" s="192"/>
      <c r="BE101" s="192"/>
      <c r="BF101" s="192"/>
      <c r="BG101" s="192"/>
      <c r="BH101" s="192"/>
      <c r="BI101" s="192"/>
      <c r="BJ101" s="192"/>
      <c r="BK101" s="192"/>
      <c r="BL101" s="192"/>
      <c r="BM101" s="192"/>
      <c r="BN101" s="192"/>
      <c r="BO101" s="192"/>
      <c r="BP101" s="192"/>
      <c r="BQ101" s="193"/>
      <c r="CB101" s="1" t="s">
        <v>136</v>
      </c>
    </row>
    <row r="102" spans="1:80" s="171" customFormat="1" ht="15" customHeight="1" x14ac:dyDescent="0.2">
      <c r="A102" s="119"/>
      <c r="B102" s="119"/>
      <c r="C102" s="183" t="s">
        <v>122</v>
      </c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  <c r="Y102" s="189"/>
      <c r="Z102" s="190"/>
      <c r="AA102" s="197"/>
      <c r="AB102" s="197"/>
      <c r="AC102" s="197"/>
      <c r="AD102" s="197"/>
      <c r="AE102" s="197"/>
      <c r="AF102" s="197"/>
      <c r="AG102" s="197"/>
      <c r="AH102" s="197"/>
      <c r="AI102" s="197"/>
      <c r="AJ102" s="197"/>
      <c r="AK102" s="197"/>
      <c r="AL102" s="197"/>
      <c r="AM102" s="197"/>
      <c r="AN102" s="197"/>
      <c r="AO102" s="197"/>
      <c r="AP102" s="197"/>
      <c r="AQ102" s="197"/>
      <c r="AR102" s="197"/>
      <c r="AS102" s="197"/>
      <c r="AT102" s="197"/>
      <c r="AU102" s="197"/>
      <c r="AV102" s="197"/>
      <c r="AW102" s="197"/>
      <c r="AX102" s="197"/>
      <c r="AY102" s="197"/>
      <c r="AZ102" s="197"/>
      <c r="BA102" s="197"/>
      <c r="BB102" s="197"/>
      <c r="BC102" s="197"/>
      <c r="BD102" s="197"/>
      <c r="BE102" s="197"/>
      <c r="BF102" s="197"/>
      <c r="BG102" s="197"/>
      <c r="BH102" s="197"/>
      <c r="BI102" s="197"/>
      <c r="BJ102" s="197"/>
      <c r="BK102" s="197"/>
      <c r="BL102" s="197"/>
      <c r="BM102" s="197"/>
      <c r="BN102" s="197"/>
      <c r="BO102" s="197"/>
      <c r="BP102" s="197"/>
      <c r="BQ102" s="197"/>
    </row>
    <row r="103" spans="1:80" ht="15" customHeight="1" x14ac:dyDescent="0.2">
      <c r="A103" s="39"/>
      <c r="B103" s="39"/>
      <c r="C103" s="186" t="s">
        <v>123</v>
      </c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8"/>
      <c r="AA103" s="198">
        <v>2533.41</v>
      </c>
      <c r="AB103" s="198"/>
      <c r="AC103" s="198"/>
      <c r="AD103" s="198"/>
      <c r="AE103" s="198"/>
      <c r="AF103" s="198">
        <v>0</v>
      </c>
      <c r="AG103" s="198"/>
      <c r="AH103" s="198"/>
      <c r="AI103" s="198"/>
      <c r="AJ103" s="198"/>
      <c r="AK103" s="198">
        <v>2533.41</v>
      </c>
      <c r="AL103" s="198"/>
      <c r="AM103" s="198"/>
      <c r="AN103" s="198"/>
      <c r="AO103" s="198"/>
      <c r="AP103" s="198">
        <v>2420.25</v>
      </c>
      <c r="AQ103" s="198"/>
      <c r="AR103" s="198"/>
      <c r="AS103" s="198"/>
      <c r="AT103" s="198"/>
      <c r="AU103" s="198">
        <v>0</v>
      </c>
      <c r="AV103" s="198"/>
      <c r="AW103" s="198"/>
      <c r="AX103" s="198"/>
      <c r="AY103" s="198"/>
      <c r="AZ103" s="198">
        <f>AP103+AU103</f>
        <v>2420.25</v>
      </c>
      <c r="BA103" s="198"/>
      <c r="BB103" s="198"/>
      <c r="BC103" s="198"/>
      <c r="BD103" s="198">
        <f>IF(AA103=0,0,AP103/AA103*100-100)</f>
        <v>-4.4667069286061007</v>
      </c>
      <c r="BE103" s="198"/>
      <c r="BF103" s="198"/>
      <c r="BG103" s="198"/>
      <c r="BH103" s="198"/>
      <c r="BI103" s="198">
        <f>IF(AF103=0,0,AU103/AF103*100-100)</f>
        <v>0</v>
      </c>
      <c r="BJ103" s="198"/>
      <c r="BK103" s="198"/>
      <c r="BL103" s="198"/>
      <c r="BM103" s="198"/>
      <c r="BN103" s="198">
        <f>IF(AK103=0,0,AZ103/AK103*100-100)</f>
        <v>-4.4667069286061007</v>
      </c>
      <c r="BO103" s="198"/>
      <c r="BP103" s="198"/>
      <c r="BQ103" s="198"/>
    </row>
    <row r="104" spans="1:80" ht="12.75" customHeight="1" x14ac:dyDescent="0.2">
      <c r="A104" s="39"/>
      <c r="B104" s="39"/>
      <c r="C104" s="186" t="s">
        <v>139</v>
      </c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92"/>
      <c r="BC104" s="192"/>
      <c r="BD104" s="192"/>
      <c r="BE104" s="192"/>
      <c r="BF104" s="192"/>
      <c r="BG104" s="192"/>
      <c r="BH104" s="192"/>
      <c r="BI104" s="192"/>
      <c r="BJ104" s="192"/>
      <c r="BK104" s="192"/>
      <c r="BL104" s="192"/>
      <c r="BM104" s="192"/>
      <c r="BN104" s="192"/>
      <c r="BO104" s="192"/>
      <c r="BP104" s="192"/>
      <c r="BQ104" s="193"/>
      <c r="CB104" s="1" t="s">
        <v>138</v>
      </c>
    </row>
    <row r="105" spans="1:80" s="171" customFormat="1" ht="15" customHeight="1" x14ac:dyDescent="0.2">
      <c r="A105" s="119"/>
      <c r="B105" s="119"/>
      <c r="C105" s="183" t="s">
        <v>126</v>
      </c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  <c r="Y105" s="189"/>
      <c r="Z105" s="190"/>
      <c r="AA105" s="197"/>
      <c r="AB105" s="197"/>
      <c r="AC105" s="197"/>
      <c r="AD105" s="197"/>
      <c r="AE105" s="197"/>
      <c r="AF105" s="197"/>
      <c r="AG105" s="197"/>
      <c r="AH105" s="197"/>
      <c r="AI105" s="197"/>
      <c r="AJ105" s="197"/>
      <c r="AK105" s="197"/>
      <c r="AL105" s="197"/>
      <c r="AM105" s="197"/>
      <c r="AN105" s="197"/>
      <c r="AO105" s="197"/>
      <c r="AP105" s="197"/>
      <c r="AQ105" s="197"/>
      <c r="AR105" s="197"/>
      <c r="AS105" s="197"/>
      <c r="AT105" s="197"/>
      <c r="AU105" s="197"/>
      <c r="AV105" s="197"/>
      <c r="AW105" s="197"/>
      <c r="AX105" s="197"/>
      <c r="AY105" s="197"/>
      <c r="AZ105" s="197"/>
      <c r="BA105" s="197"/>
      <c r="BB105" s="197"/>
      <c r="BC105" s="197"/>
      <c r="BD105" s="197"/>
      <c r="BE105" s="197"/>
      <c r="BF105" s="197"/>
      <c r="BG105" s="197"/>
      <c r="BH105" s="197"/>
      <c r="BI105" s="197"/>
      <c r="BJ105" s="197"/>
      <c r="BK105" s="197"/>
      <c r="BL105" s="197"/>
      <c r="BM105" s="197"/>
      <c r="BN105" s="197"/>
      <c r="BO105" s="197"/>
      <c r="BP105" s="197"/>
      <c r="BQ105" s="197"/>
    </row>
    <row r="106" spans="1:80" ht="25.5" customHeight="1" x14ac:dyDescent="0.2">
      <c r="A106" s="39"/>
      <c r="B106" s="39"/>
      <c r="C106" s="186" t="s">
        <v>127</v>
      </c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8"/>
      <c r="AA106" s="198">
        <v>100</v>
      </c>
      <c r="AB106" s="198"/>
      <c r="AC106" s="198"/>
      <c r="AD106" s="198"/>
      <c r="AE106" s="198"/>
      <c r="AF106" s="198">
        <v>0</v>
      </c>
      <c r="AG106" s="198"/>
      <c r="AH106" s="198"/>
      <c r="AI106" s="198"/>
      <c r="AJ106" s="198"/>
      <c r="AK106" s="198">
        <v>100</v>
      </c>
      <c r="AL106" s="198"/>
      <c r="AM106" s="198"/>
      <c r="AN106" s="198"/>
      <c r="AO106" s="198"/>
      <c r="AP106" s="198">
        <v>100</v>
      </c>
      <c r="AQ106" s="198"/>
      <c r="AR106" s="198"/>
      <c r="AS106" s="198"/>
      <c r="AT106" s="198"/>
      <c r="AU106" s="198">
        <v>0</v>
      </c>
      <c r="AV106" s="198"/>
      <c r="AW106" s="198"/>
      <c r="AX106" s="198"/>
      <c r="AY106" s="198"/>
      <c r="AZ106" s="198">
        <f>AP106+AU106</f>
        <v>100</v>
      </c>
      <c r="BA106" s="198"/>
      <c r="BB106" s="198"/>
      <c r="BC106" s="198"/>
      <c r="BD106" s="198">
        <f>IF(AA106=0,0,AP106/AA106*100-100)</f>
        <v>0</v>
      </c>
      <c r="BE106" s="198"/>
      <c r="BF106" s="198"/>
      <c r="BG106" s="198"/>
      <c r="BH106" s="198"/>
      <c r="BI106" s="198">
        <f>IF(AF106=0,0,AU106/AF106*100-100)</f>
        <v>0</v>
      </c>
      <c r="BJ106" s="198"/>
      <c r="BK106" s="198"/>
      <c r="BL106" s="198"/>
      <c r="BM106" s="198"/>
      <c r="BN106" s="198">
        <f>IF(AK106=0,0,AZ106/AK106*100-100)</f>
        <v>0</v>
      </c>
      <c r="BO106" s="198"/>
      <c r="BP106" s="198"/>
      <c r="BQ106" s="198"/>
    </row>
    <row r="107" spans="1:80" ht="15.75" customHeight="1" x14ac:dyDescent="0.2">
      <c r="A107" s="38" t="s">
        <v>61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</row>
    <row r="108" spans="1:80" ht="15" customHeight="1" x14ac:dyDescent="0.2">
      <c r="A108" s="101" t="s">
        <v>146</v>
      </c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  <c r="AN108" s="101"/>
      <c r="AO108" s="101"/>
      <c r="AP108" s="101"/>
      <c r="AQ108" s="101"/>
      <c r="AR108" s="101"/>
      <c r="AS108" s="101"/>
      <c r="AT108" s="101"/>
      <c r="AU108" s="101"/>
      <c r="AV108" s="101"/>
      <c r="AW108" s="101"/>
      <c r="AX108" s="101"/>
      <c r="AY108" s="101"/>
      <c r="AZ108" s="101"/>
      <c r="BA108" s="101"/>
      <c r="BB108" s="101"/>
      <c r="BC108" s="101"/>
      <c r="BD108" s="101"/>
      <c r="BE108" s="101"/>
      <c r="BF108" s="101"/>
      <c r="BG108" s="101"/>
      <c r="BH108" s="101"/>
      <c r="BI108" s="101"/>
      <c r="BJ108" s="101"/>
      <c r="BK108" s="101"/>
      <c r="BL108" s="101"/>
      <c r="BM108" s="101"/>
      <c r="BN108" s="101"/>
    </row>
    <row r="109" spans="1:80" s="30" customFormat="1" ht="47.25" customHeight="1" x14ac:dyDescent="0.2">
      <c r="A109" s="87" t="s">
        <v>62</v>
      </c>
      <c r="B109" s="87"/>
      <c r="C109" s="87" t="s">
        <v>4</v>
      </c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 t="s">
        <v>63</v>
      </c>
      <c r="T109" s="87"/>
      <c r="U109" s="87"/>
      <c r="V109" s="87"/>
      <c r="W109" s="87"/>
      <c r="X109" s="87"/>
      <c r="Y109" s="87"/>
      <c r="Z109" s="87"/>
      <c r="AA109" s="87" t="s">
        <v>64</v>
      </c>
      <c r="AB109" s="87"/>
      <c r="AC109" s="87"/>
      <c r="AD109" s="87"/>
      <c r="AE109" s="87"/>
      <c r="AF109" s="87"/>
      <c r="AG109" s="87"/>
      <c r="AH109" s="87"/>
      <c r="AI109" s="87" t="s">
        <v>65</v>
      </c>
      <c r="AJ109" s="87"/>
      <c r="AK109" s="87"/>
      <c r="AL109" s="87"/>
      <c r="AM109" s="87"/>
      <c r="AN109" s="87"/>
      <c r="AO109" s="87"/>
      <c r="AP109" s="87"/>
      <c r="AQ109" s="87" t="s">
        <v>0</v>
      </c>
      <c r="AR109" s="87"/>
      <c r="AS109" s="87"/>
      <c r="AT109" s="87"/>
      <c r="AU109" s="87"/>
      <c r="AV109" s="87"/>
      <c r="AW109" s="87"/>
      <c r="AX109" s="87"/>
      <c r="AY109" s="87" t="s">
        <v>66</v>
      </c>
      <c r="AZ109" s="88"/>
      <c r="BA109" s="88"/>
      <c r="BB109" s="88"/>
      <c r="BC109" s="88"/>
      <c r="BD109" s="88"/>
      <c r="BE109" s="88"/>
      <c r="BF109" s="88"/>
      <c r="BG109" s="87" t="s">
        <v>67</v>
      </c>
      <c r="BH109" s="88"/>
      <c r="BI109" s="88"/>
      <c r="BJ109" s="88"/>
      <c r="BK109" s="88"/>
      <c r="BL109" s="88"/>
      <c r="BM109" s="88"/>
      <c r="BN109" s="88"/>
      <c r="BO109" s="29"/>
      <c r="BP109" s="29"/>
      <c r="BQ109" s="29"/>
    </row>
    <row r="110" spans="1:80" s="30" customFormat="1" ht="18" hidden="1" customHeight="1" x14ac:dyDescent="12.75">
      <c r="A110" s="88" t="s">
        <v>11</v>
      </c>
      <c r="B110" s="88"/>
      <c r="C110" s="99" t="s">
        <v>12</v>
      </c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8" t="s">
        <v>8</v>
      </c>
      <c r="T110" s="98"/>
      <c r="U110" s="98"/>
      <c r="V110" s="98"/>
      <c r="W110" s="98"/>
      <c r="X110" s="98" t="s">
        <v>7</v>
      </c>
      <c r="Y110" s="98"/>
      <c r="Z110" s="98"/>
      <c r="AA110" s="98"/>
      <c r="AB110" s="98"/>
      <c r="AC110" s="97" t="s">
        <v>13</v>
      </c>
      <c r="AD110" s="96"/>
      <c r="AE110" s="96"/>
      <c r="AF110" s="96"/>
      <c r="AG110" s="96"/>
      <c r="AH110" s="96"/>
      <c r="AI110" s="98" t="s">
        <v>9</v>
      </c>
      <c r="AJ110" s="98"/>
      <c r="AK110" s="98"/>
      <c r="AL110" s="98"/>
      <c r="AM110" s="98"/>
      <c r="AN110" s="98" t="s">
        <v>10</v>
      </c>
      <c r="AO110" s="98"/>
      <c r="AP110" s="98"/>
      <c r="AQ110" s="98"/>
      <c r="AR110" s="98"/>
      <c r="AS110" s="97" t="s">
        <v>13</v>
      </c>
      <c r="AT110" s="96"/>
      <c r="AU110" s="96"/>
      <c r="AV110" s="96"/>
      <c r="AW110" s="96"/>
      <c r="AX110" s="96"/>
      <c r="AY110" s="95" t="s">
        <v>14</v>
      </c>
      <c r="AZ110" s="95"/>
      <c r="BA110" s="95"/>
      <c r="BB110" s="95"/>
      <c r="BC110" s="95"/>
      <c r="BD110" s="95" t="s">
        <v>14</v>
      </c>
      <c r="BE110" s="95"/>
      <c r="BF110" s="95"/>
      <c r="BG110" s="95"/>
      <c r="BH110" s="95"/>
      <c r="BI110" s="96" t="s">
        <v>13</v>
      </c>
      <c r="BJ110" s="96"/>
      <c r="BK110" s="96"/>
      <c r="BL110" s="96"/>
      <c r="BM110" s="96"/>
      <c r="BN110" s="96"/>
      <c r="BO110" s="31"/>
      <c r="BP110" s="31"/>
      <c r="BQ110" s="31"/>
      <c r="CA110" s="30" t="s">
        <v>15</v>
      </c>
    </row>
    <row r="111" spans="1:80" s="24" customFormat="1" ht="15" customHeight="1" x14ac:dyDescent="12.75">
      <c r="A111" s="87">
        <v>1</v>
      </c>
      <c r="B111" s="87"/>
      <c r="C111" s="87">
        <v>2</v>
      </c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>
        <v>3</v>
      </c>
      <c r="T111" s="88"/>
      <c r="U111" s="88"/>
      <c r="V111" s="88"/>
      <c r="W111" s="88"/>
      <c r="X111" s="88"/>
      <c r="Y111" s="88"/>
      <c r="Z111" s="88"/>
      <c r="AA111" s="87">
        <v>4</v>
      </c>
      <c r="AB111" s="88"/>
      <c r="AC111" s="88"/>
      <c r="AD111" s="88"/>
      <c r="AE111" s="88"/>
      <c r="AF111" s="88"/>
      <c r="AG111" s="88"/>
      <c r="AH111" s="88"/>
      <c r="AI111" s="87">
        <v>5</v>
      </c>
      <c r="AJ111" s="88"/>
      <c r="AK111" s="88"/>
      <c r="AL111" s="88"/>
      <c r="AM111" s="88"/>
      <c r="AN111" s="88"/>
      <c r="AO111" s="88"/>
      <c r="AP111" s="88"/>
      <c r="AQ111" s="87" t="s">
        <v>68</v>
      </c>
      <c r="AR111" s="88"/>
      <c r="AS111" s="88"/>
      <c r="AT111" s="88"/>
      <c r="AU111" s="88"/>
      <c r="AV111" s="88"/>
      <c r="AW111" s="88"/>
      <c r="AX111" s="88"/>
      <c r="AY111" s="87">
        <v>7</v>
      </c>
      <c r="AZ111" s="88"/>
      <c r="BA111" s="88"/>
      <c r="BB111" s="88"/>
      <c r="BC111" s="88"/>
      <c r="BD111" s="88"/>
      <c r="BE111" s="88"/>
      <c r="BF111" s="88"/>
      <c r="BG111" s="89" t="s">
        <v>69</v>
      </c>
      <c r="BH111" s="88"/>
      <c r="BI111" s="88"/>
      <c r="BJ111" s="88"/>
      <c r="BK111" s="88"/>
      <c r="BL111" s="88"/>
      <c r="BM111" s="88"/>
      <c r="BN111" s="88"/>
      <c r="BO111" s="28"/>
      <c r="BP111" s="28"/>
      <c r="BQ111" s="28"/>
    </row>
    <row r="112" spans="1:80" s="33" customFormat="1" ht="16.5" customHeight="1" x14ac:dyDescent="0.25">
      <c r="A112" s="82" t="s">
        <v>5</v>
      </c>
      <c r="B112" s="82"/>
      <c r="C112" s="83" t="s">
        <v>70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70" t="s">
        <v>41</v>
      </c>
      <c r="T112" s="84"/>
      <c r="U112" s="84"/>
      <c r="V112" s="84"/>
      <c r="W112" s="84"/>
      <c r="X112" s="84"/>
      <c r="Y112" s="84"/>
      <c r="Z112" s="84"/>
      <c r="AA112" s="72">
        <f>AA113+AA114+AA115+AA116</f>
        <v>0</v>
      </c>
      <c r="AB112" s="77"/>
      <c r="AC112" s="77"/>
      <c r="AD112" s="77"/>
      <c r="AE112" s="77"/>
      <c r="AF112" s="77"/>
      <c r="AG112" s="77"/>
      <c r="AH112" s="77"/>
      <c r="AI112" s="72">
        <f>AI113+AI114+AI115+AI116</f>
        <v>0</v>
      </c>
      <c r="AJ112" s="77"/>
      <c r="AK112" s="77"/>
      <c r="AL112" s="77"/>
      <c r="AM112" s="77"/>
      <c r="AN112" s="77"/>
      <c r="AO112" s="77"/>
      <c r="AP112" s="77"/>
      <c r="AQ112" s="72">
        <f>AQ113+AQ114+AQ115+AQ116</f>
        <v>0</v>
      </c>
      <c r="AR112" s="77"/>
      <c r="AS112" s="77"/>
      <c r="AT112" s="77"/>
      <c r="AU112" s="77"/>
      <c r="AV112" s="77"/>
      <c r="AW112" s="77"/>
      <c r="AX112" s="77"/>
      <c r="AY112" s="74" t="s">
        <v>41</v>
      </c>
      <c r="AZ112" s="75"/>
      <c r="BA112" s="75"/>
      <c r="BB112" s="75"/>
      <c r="BC112" s="75"/>
      <c r="BD112" s="75"/>
      <c r="BE112" s="75"/>
      <c r="BF112" s="75"/>
      <c r="BG112" s="74" t="s">
        <v>41</v>
      </c>
      <c r="BH112" s="75"/>
      <c r="BI112" s="75"/>
      <c r="BJ112" s="75"/>
      <c r="BK112" s="75"/>
      <c r="BL112" s="75"/>
      <c r="BM112" s="75"/>
      <c r="BN112" s="75"/>
      <c r="BO112" s="32"/>
      <c r="BP112" s="32"/>
      <c r="BQ112" s="32"/>
    </row>
    <row r="113" spans="1:107" s="30" customFormat="1" ht="14.25" customHeight="1" x14ac:dyDescent="0.2">
      <c r="A113" s="88"/>
      <c r="B113" s="88"/>
      <c r="C113" s="91" t="s">
        <v>71</v>
      </c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86" t="s">
        <v>41</v>
      </c>
      <c r="T113" s="84"/>
      <c r="U113" s="84"/>
      <c r="V113" s="84"/>
      <c r="W113" s="84"/>
      <c r="X113" s="84"/>
      <c r="Y113" s="84"/>
      <c r="Z113" s="84"/>
      <c r="AA113" s="80">
        <v>0</v>
      </c>
      <c r="AB113" s="77"/>
      <c r="AC113" s="77"/>
      <c r="AD113" s="77"/>
      <c r="AE113" s="77"/>
      <c r="AF113" s="77"/>
      <c r="AG113" s="77"/>
      <c r="AH113" s="77"/>
      <c r="AI113" s="92">
        <v>0</v>
      </c>
      <c r="AJ113" s="93"/>
      <c r="AK113" s="93"/>
      <c r="AL113" s="93"/>
      <c r="AM113" s="93"/>
      <c r="AN113" s="93"/>
      <c r="AO113" s="93"/>
      <c r="AP113" s="94"/>
      <c r="AQ113" s="80">
        <f>AI113-AA113</f>
        <v>0</v>
      </c>
      <c r="AR113" s="77"/>
      <c r="AS113" s="77"/>
      <c r="AT113" s="77"/>
      <c r="AU113" s="77"/>
      <c r="AV113" s="77"/>
      <c r="AW113" s="77"/>
      <c r="AX113" s="77"/>
      <c r="AY113" s="85" t="s">
        <v>41</v>
      </c>
      <c r="AZ113" s="75"/>
      <c r="BA113" s="75"/>
      <c r="BB113" s="75"/>
      <c r="BC113" s="75"/>
      <c r="BD113" s="75"/>
      <c r="BE113" s="75"/>
      <c r="BF113" s="75"/>
      <c r="BG113" s="85" t="s">
        <v>41</v>
      </c>
      <c r="BH113" s="75"/>
      <c r="BI113" s="75"/>
      <c r="BJ113" s="75"/>
      <c r="BK113" s="75"/>
      <c r="BL113" s="75"/>
      <c r="BM113" s="75"/>
      <c r="BN113" s="75"/>
      <c r="BO113" s="31"/>
      <c r="BP113" s="31"/>
      <c r="BQ113" s="31"/>
    </row>
    <row r="114" spans="1:107" s="30" customFormat="1" ht="31.5" customHeight="1" x14ac:dyDescent="0.2">
      <c r="A114" s="88"/>
      <c r="B114" s="88"/>
      <c r="C114" s="91" t="s">
        <v>72</v>
      </c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86" t="s">
        <v>41</v>
      </c>
      <c r="T114" s="84"/>
      <c r="U114" s="84"/>
      <c r="V114" s="84"/>
      <c r="W114" s="84"/>
      <c r="X114" s="84"/>
      <c r="Y114" s="84"/>
      <c r="Z114" s="84"/>
      <c r="AA114" s="80">
        <v>0</v>
      </c>
      <c r="AB114" s="77"/>
      <c r="AC114" s="77"/>
      <c r="AD114" s="77"/>
      <c r="AE114" s="77"/>
      <c r="AF114" s="77"/>
      <c r="AG114" s="77"/>
      <c r="AH114" s="77"/>
      <c r="AI114" s="80">
        <v>0</v>
      </c>
      <c r="AJ114" s="77"/>
      <c r="AK114" s="77"/>
      <c r="AL114" s="77"/>
      <c r="AM114" s="77"/>
      <c r="AN114" s="77"/>
      <c r="AO114" s="77"/>
      <c r="AP114" s="77"/>
      <c r="AQ114" s="80">
        <f>AI114-AA114</f>
        <v>0</v>
      </c>
      <c r="AR114" s="77"/>
      <c r="AS114" s="77"/>
      <c r="AT114" s="77"/>
      <c r="AU114" s="77"/>
      <c r="AV114" s="77"/>
      <c r="AW114" s="77"/>
      <c r="AX114" s="77"/>
      <c r="AY114" s="85" t="s">
        <v>41</v>
      </c>
      <c r="AZ114" s="75"/>
      <c r="BA114" s="75"/>
      <c r="BB114" s="75"/>
      <c r="BC114" s="75"/>
      <c r="BD114" s="75"/>
      <c r="BE114" s="75"/>
      <c r="BF114" s="75"/>
      <c r="BG114" s="85" t="s">
        <v>41</v>
      </c>
      <c r="BH114" s="75"/>
      <c r="BI114" s="75"/>
      <c r="BJ114" s="75"/>
      <c r="BK114" s="75"/>
      <c r="BL114" s="75"/>
      <c r="BM114" s="75"/>
      <c r="BN114" s="75"/>
      <c r="BO114" s="31"/>
      <c r="BP114" s="31"/>
      <c r="BQ114" s="31"/>
    </row>
    <row r="115" spans="1:107" s="24" customFormat="1" ht="15.75" customHeight="1" x14ac:dyDescent="0.25">
      <c r="A115" s="88"/>
      <c r="B115" s="88"/>
      <c r="C115" s="91" t="s">
        <v>73</v>
      </c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86" t="s">
        <v>41</v>
      </c>
      <c r="T115" s="84"/>
      <c r="U115" s="84"/>
      <c r="V115" s="84"/>
      <c r="W115" s="84"/>
      <c r="X115" s="84"/>
      <c r="Y115" s="84"/>
      <c r="Z115" s="84"/>
      <c r="AA115" s="80">
        <v>0</v>
      </c>
      <c r="AB115" s="77"/>
      <c r="AC115" s="77"/>
      <c r="AD115" s="77"/>
      <c r="AE115" s="77"/>
      <c r="AF115" s="77"/>
      <c r="AG115" s="77"/>
      <c r="AH115" s="77"/>
      <c r="AI115" s="80">
        <v>0</v>
      </c>
      <c r="AJ115" s="77"/>
      <c r="AK115" s="77"/>
      <c r="AL115" s="77"/>
      <c r="AM115" s="77"/>
      <c r="AN115" s="77"/>
      <c r="AO115" s="77"/>
      <c r="AP115" s="77"/>
      <c r="AQ115" s="80">
        <f>AI115-AA115</f>
        <v>0</v>
      </c>
      <c r="AR115" s="77"/>
      <c r="AS115" s="77"/>
      <c r="AT115" s="77"/>
      <c r="AU115" s="77"/>
      <c r="AV115" s="77"/>
      <c r="AW115" s="77"/>
      <c r="AX115" s="77"/>
      <c r="AY115" s="85" t="s">
        <v>41</v>
      </c>
      <c r="AZ115" s="75"/>
      <c r="BA115" s="75"/>
      <c r="BB115" s="75"/>
      <c r="BC115" s="75"/>
      <c r="BD115" s="75"/>
      <c r="BE115" s="75"/>
      <c r="BF115" s="75"/>
      <c r="BG115" s="85" t="s">
        <v>41</v>
      </c>
      <c r="BH115" s="75"/>
      <c r="BI115" s="75"/>
      <c r="BJ115" s="75"/>
      <c r="BK115" s="75"/>
      <c r="BL115" s="75"/>
      <c r="BM115" s="75"/>
      <c r="BN115" s="75"/>
      <c r="BO115" s="28"/>
      <c r="BP115" s="28"/>
      <c r="BQ115" s="28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</row>
    <row r="116" spans="1:107" s="33" customFormat="1" ht="15" customHeight="1" x14ac:dyDescent="0.25">
      <c r="A116" s="88"/>
      <c r="B116" s="88"/>
      <c r="C116" s="91" t="s">
        <v>74</v>
      </c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86" t="s">
        <v>41</v>
      </c>
      <c r="T116" s="84"/>
      <c r="U116" s="84"/>
      <c r="V116" s="84"/>
      <c r="W116" s="84"/>
      <c r="X116" s="84"/>
      <c r="Y116" s="84"/>
      <c r="Z116" s="84"/>
      <c r="AA116" s="80">
        <v>0</v>
      </c>
      <c r="AB116" s="77"/>
      <c r="AC116" s="77"/>
      <c r="AD116" s="77"/>
      <c r="AE116" s="77"/>
      <c r="AF116" s="77"/>
      <c r="AG116" s="77"/>
      <c r="AH116" s="77"/>
      <c r="AI116" s="80">
        <v>0</v>
      </c>
      <c r="AJ116" s="77"/>
      <c r="AK116" s="77"/>
      <c r="AL116" s="77"/>
      <c r="AM116" s="77"/>
      <c r="AN116" s="77"/>
      <c r="AO116" s="77"/>
      <c r="AP116" s="77"/>
      <c r="AQ116" s="80">
        <f>AI116-AA116</f>
        <v>0</v>
      </c>
      <c r="AR116" s="77"/>
      <c r="AS116" s="77"/>
      <c r="AT116" s="77"/>
      <c r="AU116" s="77"/>
      <c r="AV116" s="77"/>
      <c r="AW116" s="77"/>
      <c r="AX116" s="77"/>
      <c r="AY116" s="85" t="s">
        <v>41</v>
      </c>
      <c r="AZ116" s="75"/>
      <c r="BA116" s="75"/>
      <c r="BB116" s="75"/>
      <c r="BC116" s="75"/>
      <c r="BD116" s="75"/>
      <c r="BE116" s="75"/>
      <c r="BF116" s="75"/>
      <c r="BG116" s="85" t="s">
        <v>41</v>
      </c>
      <c r="BH116" s="75"/>
      <c r="BI116" s="75"/>
      <c r="BJ116" s="75"/>
      <c r="BK116" s="75"/>
      <c r="BL116" s="75"/>
      <c r="BM116" s="75"/>
      <c r="BN116" s="75"/>
      <c r="BO116" s="32"/>
      <c r="BP116" s="32"/>
      <c r="BQ116" s="32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</row>
    <row r="117" spans="1:107" ht="15.75" customHeight="1" x14ac:dyDescent="0.2">
      <c r="A117" s="212" t="s">
        <v>157</v>
      </c>
      <c r="B117" s="184"/>
      <c r="C117" s="184"/>
      <c r="D117" s="184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184"/>
      <c r="P117" s="184"/>
      <c r="Q117" s="184"/>
      <c r="R117" s="184"/>
      <c r="S117" s="184"/>
      <c r="T117" s="184"/>
      <c r="U117" s="184"/>
      <c r="V117" s="184"/>
      <c r="W117" s="184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5"/>
      <c r="BO117" s="6"/>
      <c r="BP117" s="6"/>
      <c r="BQ117" s="6"/>
    </row>
    <row r="118" spans="1:107" s="37" customFormat="1" ht="15" customHeight="1" x14ac:dyDescent="0.2">
      <c r="A118" s="82" t="s">
        <v>22</v>
      </c>
      <c r="B118" s="82"/>
      <c r="C118" s="83" t="s">
        <v>75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70" t="s">
        <v>41</v>
      </c>
      <c r="T118" s="84"/>
      <c r="U118" s="84"/>
      <c r="V118" s="84"/>
      <c r="W118" s="84"/>
      <c r="X118" s="84"/>
      <c r="Y118" s="84"/>
      <c r="Z118" s="84"/>
      <c r="AA118" s="72">
        <v>0</v>
      </c>
      <c r="AB118" s="77"/>
      <c r="AC118" s="77"/>
      <c r="AD118" s="77"/>
      <c r="AE118" s="77"/>
      <c r="AF118" s="77"/>
      <c r="AG118" s="77"/>
      <c r="AH118" s="77"/>
      <c r="AI118" s="72">
        <v>0</v>
      </c>
      <c r="AJ118" s="77"/>
      <c r="AK118" s="77"/>
      <c r="AL118" s="77"/>
      <c r="AM118" s="77"/>
      <c r="AN118" s="77"/>
      <c r="AO118" s="77"/>
      <c r="AP118" s="77"/>
      <c r="AQ118" s="78">
        <f>AI118-AA118</f>
        <v>0</v>
      </c>
      <c r="AR118" s="79"/>
      <c r="AS118" s="79"/>
      <c r="AT118" s="79"/>
      <c r="AU118" s="79"/>
      <c r="AV118" s="79"/>
      <c r="AW118" s="79"/>
      <c r="AX118" s="79"/>
      <c r="AY118" s="74" t="s">
        <v>41</v>
      </c>
      <c r="AZ118" s="75"/>
      <c r="BA118" s="75"/>
      <c r="BB118" s="75"/>
      <c r="BC118" s="75"/>
      <c r="BD118" s="75"/>
      <c r="BE118" s="75"/>
      <c r="BF118" s="75"/>
      <c r="BG118" s="74" t="s">
        <v>41</v>
      </c>
      <c r="BH118" s="75"/>
      <c r="BI118" s="75"/>
      <c r="BJ118" s="75"/>
      <c r="BK118" s="75"/>
      <c r="BL118" s="75"/>
      <c r="BM118" s="75"/>
      <c r="BN118" s="75"/>
      <c r="BO118" s="31"/>
      <c r="BP118" s="31"/>
      <c r="BQ118" s="31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36"/>
      <c r="CR118" s="36"/>
      <c r="CS118" s="36"/>
      <c r="CT118" s="36"/>
      <c r="CU118" s="36"/>
      <c r="CV118" s="36"/>
      <c r="CW118" s="36"/>
      <c r="CX118" s="36"/>
      <c r="CY118" s="36"/>
      <c r="CZ118" s="36"/>
      <c r="DA118" s="36"/>
      <c r="DB118" s="36"/>
      <c r="DC118" s="36"/>
    </row>
    <row r="119" spans="1:107" ht="15.75" customHeight="1" x14ac:dyDescent="0.2">
      <c r="A119" s="212" t="s">
        <v>158</v>
      </c>
      <c r="B119" s="184"/>
      <c r="C119" s="184"/>
      <c r="D119" s="184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  <c r="W119" s="184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5"/>
      <c r="BO119" s="6"/>
      <c r="BP119" s="6"/>
      <c r="BQ119" s="6"/>
    </row>
    <row r="120" spans="1:107" ht="15.75" customHeight="1" x14ac:dyDescent="0.2">
      <c r="A120" s="212" t="s">
        <v>159</v>
      </c>
      <c r="B120" s="184"/>
      <c r="C120" s="184"/>
      <c r="D120" s="184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4"/>
      <c r="U120" s="184"/>
      <c r="V120" s="184"/>
      <c r="W120" s="184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5"/>
      <c r="BO120" s="6"/>
      <c r="BP120" s="6"/>
      <c r="BQ120" s="6"/>
    </row>
    <row r="121" spans="1:107" s="33" customFormat="1" ht="15.75" customHeight="1" x14ac:dyDescent="0.25">
      <c r="A121" s="90" t="s">
        <v>45</v>
      </c>
      <c r="B121" s="90"/>
      <c r="C121" s="83" t="s">
        <v>76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76"/>
      <c r="T121" s="69"/>
      <c r="U121" s="69"/>
      <c r="V121" s="69"/>
      <c r="W121" s="69"/>
      <c r="X121" s="69"/>
      <c r="Y121" s="69"/>
      <c r="Z121" s="69"/>
      <c r="AA121" s="72">
        <v>0</v>
      </c>
      <c r="AB121" s="73"/>
      <c r="AC121" s="73"/>
      <c r="AD121" s="73"/>
      <c r="AE121" s="73"/>
      <c r="AF121" s="73"/>
      <c r="AG121" s="73"/>
      <c r="AH121" s="73"/>
      <c r="AI121" s="72">
        <v>0</v>
      </c>
      <c r="AJ121" s="73"/>
      <c r="AK121" s="73"/>
      <c r="AL121" s="73"/>
      <c r="AM121" s="73"/>
      <c r="AN121" s="73"/>
      <c r="AO121" s="73"/>
      <c r="AP121" s="73"/>
      <c r="AQ121" s="72">
        <f>AI121-AA121</f>
        <v>0</v>
      </c>
      <c r="AR121" s="73"/>
      <c r="AS121" s="73"/>
      <c r="AT121" s="73"/>
      <c r="AU121" s="73"/>
      <c r="AV121" s="73"/>
      <c r="AW121" s="73"/>
      <c r="AX121" s="73"/>
      <c r="AY121" s="74" t="s">
        <v>41</v>
      </c>
      <c r="AZ121" s="75"/>
      <c r="BA121" s="75"/>
      <c r="BB121" s="75"/>
      <c r="BC121" s="75"/>
      <c r="BD121" s="75"/>
      <c r="BE121" s="75"/>
      <c r="BF121" s="75"/>
      <c r="BG121" s="74" t="s">
        <v>41</v>
      </c>
      <c r="BH121" s="75"/>
      <c r="BI121" s="75"/>
      <c r="BJ121" s="75"/>
      <c r="BK121" s="75"/>
      <c r="BL121" s="75"/>
      <c r="BM121" s="75"/>
      <c r="BN121" s="75"/>
      <c r="BO121" s="32"/>
      <c r="BP121" s="32"/>
      <c r="BQ121" s="32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</row>
    <row r="122" spans="1:107" s="24" customFormat="1" ht="15.75" hidden="1" customHeight="1" x14ac:dyDescent="0.25">
      <c r="A122" s="88" t="s">
        <v>11</v>
      </c>
      <c r="B122" s="88"/>
      <c r="C122" s="91" t="s">
        <v>12</v>
      </c>
      <c r="D122" s="91"/>
      <c r="E122" s="91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91"/>
      <c r="R122" s="91"/>
      <c r="S122" s="76" t="s">
        <v>33</v>
      </c>
      <c r="T122" s="69"/>
      <c r="U122" s="69"/>
      <c r="V122" s="69"/>
      <c r="W122" s="69"/>
      <c r="X122" s="69"/>
      <c r="Y122" s="69"/>
      <c r="Z122" s="69"/>
      <c r="AA122" s="80" t="s">
        <v>91</v>
      </c>
      <c r="AB122" s="80"/>
      <c r="AC122" s="80"/>
      <c r="AD122" s="80"/>
      <c r="AE122" s="80"/>
      <c r="AF122" s="80"/>
      <c r="AG122" s="80"/>
      <c r="AH122" s="80"/>
      <c r="AI122" s="80" t="s">
        <v>99</v>
      </c>
      <c r="AJ122" s="80"/>
      <c r="AK122" s="80"/>
      <c r="AL122" s="80"/>
      <c r="AM122" s="80"/>
      <c r="AN122" s="80"/>
      <c r="AO122" s="80"/>
      <c r="AP122" s="80"/>
      <c r="AQ122" s="72" t="s">
        <v>103</v>
      </c>
      <c r="AR122" s="73"/>
      <c r="AS122" s="73"/>
      <c r="AT122" s="73"/>
      <c r="AU122" s="73"/>
      <c r="AV122" s="73"/>
      <c r="AW122" s="73"/>
      <c r="AX122" s="73"/>
      <c r="AY122" s="69" t="s">
        <v>19</v>
      </c>
      <c r="AZ122" s="69"/>
      <c r="BA122" s="69"/>
      <c r="BB122" s="69"/>
      <c r="BC122" s="69"/>
      <c r="BD122" s="69"/>
      <c r="BE122" s="69"/>
      <c r="BF122" s="69"/>
      <c r="BG122" s="69" t="s">
        <v>102</v>
      </c>
      <c r="BH122" s="84"/>
      <c r="BI122" s="84"/>
      <c r="BJ122" s="84"/>
      <c r="BK122" s="84"/>
      <c r="BL122" s="84"/>
      <c r="BM122" s="84"/>
      <c r="BN122" s="84"/>
      <c r="BO122" s="28"/>
      <c r="BP122" s="28"/>
      <c r="BQ122" s="28"/>
      <c r="BR122" s="34"/>
      <c r="BS122" s="34"/>
      <c r="BT122" s="34"/>
      <c r="BU122" s="34"/>
      <c r="BV122" s="34"/>
      <c r="BW122" s="34"/>
      <c r="BX122" s="34"/>
      <c r="BY122" s="34"/>
      <c r="BZ122" s="34"/>
      <c r="CA122" s="36" t="s">
        <v>100</v>
      </c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</row>
    <row r="123" spans="1:107" s="24" customFormat="1" ht="15.75" customHeight="1" x14ac:dyDescent="0.25">
      <c r="A123" s="88"/>
      <c r="B123" s="88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76"/>
      <c r="T123" s="69"/>
      <c r="U123" s="69"/>
      <c r="V123" s="69"/>
      <c r="W123" s="69"/>
      <c r="X123" s="69"/>
      <c r="Y123" s="69"/>
      <c r="Z123" s="69"/>
      <c r="AA123" s="72"/>
      <c r="AB123" s="77"/>
      <c r="AC123" s="77"/>
      <c r="AD123" s="77"/>
      <c r="AE123" s="77"/>
      <c r="AF123" s="77"/>
      <c r="AG123" s="77"/>
      <c r="AH123" s="77"/>
      <c r="AI123" s="78"/>
      <c r="AJ123" s="79"/>
      <c r="AK123" s="79"/>
      <c r="AL123" s="79"/>
      <c r="AM123" s="79"/>
      <c r="AN123" s="79"/>
      <c r="AO123" s="79"/>
      <c r="AP123" s="79"/>
      <c r="AQ123" s="78"/>
      <c r="AR123" s="79"/>
      <c r="AS123" s="79"/>
      <c r="AT123" s="79"/>
      <c r="AU123" s="79"/>
      <c r="AV123" s="79"/>
      <c r="AW123" s="79"/>
      <c r="AX123" s="7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28"/>
      <c r="BP123" s="28"/>
      <c r="BQ123" s="28"/>
      <c r="CA123" s="30" t="s">
        <v>92</v>
      </c>
    </row>
    <row r="124" spans="1:107" s="33" customFormat="1" ht="32.25" customHeight="1" x14ac:dyDescent="0.25">
      <c r="A124" s="90" t="s">
        <v>46</v>
      </c>
      <c r="B124" s="90"/>
      <c r="C124" s="83" t="s">
        <v>77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70" t="s">
        <v>41</v>
      </c>
      <c r="T124" s="71"/>
      <c r="U124" s="71"/>
      <c r="V124" s="71"/>
      <c r="W124" s="71"/>
      <c r="X124" s="71"/>
      <c r="Y124" s="71"/>
      <c r="Z124" s="71"/>
      <c r="AA124" s="72">
        <v>0</v>
      </c>
      <c r="AB124" s="73"/>
      <c r="AC124" s="73"/>
      <c r="AD124" s="73"/>
      <c r="AE124" s="73"/>
      <c r="AF124" s="73"/>
      <c r="AG124" s="73"/>
      <c r="AH124" s="73"/>
      <c r="AI124" s="72">
        <v>0</v>
      </c>
      <c r="AJ124" s="73"/>
      <c r="AK124" s="73"/>
      <c r="AL124" s="73"/>
      <c r="AM124" s="73"/>
      <c r="AN124" s="73"/>
      <c r="AO124" s="73"/>
      <c r="AP124" s="73"/>
      <c r="AQ124" s="72">
        <f>AI124-AA124</f>
        <v>0</v>
      </c>
      <c r="AR124" s="73"/>
      <c r="AS124" s="73"/>
      <c r="AT124" s="73"/>
      <c r="AU124" s="73"/>
      <c r="AV124" s="73"/>
      <c r="AW124" s="73"/>
      <c r="AX124" s="73"/>
      <c r="AY124" s="74" t="s">
        <v>41</v>
      </c>
      <c r="AZ124" s="75"/>
      <c r="BA124" s="75"/>
      <c r="BB124" s="75"/>
      <c r="BC124" s="75"/>
      <c r="BD124" s="75"/>
      <c r="BE124" s="75"/>
      <c r="BF124" s="75"/>
      <c r="BG124" s="74" t="s">
        <v>41</v>
      </c>
      <c r="BH124" s="75"/>
      <c r="BI124" s="75"/>
      <c r="BJ124" s="75"/>
      <c r="BK124" s="75"/>
      <c r="BL124" s="75"/>
      <c r="BM124" s="75"/>
      <c r="BN124" s="75"/>
      <c r="BO124" s="32"/>
      <c r="BP124" s="32"/>
      <c r="BQ124" s="32"/>
    </row>
    <row r="125" spans="1:107" ht="15.75" customHeight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</row>
    <row r="126" spans="1:107" ht="15.75" customHeight="1" x14ac:dyDescent="0.2">
      <c r="A126" s="38" t="s">
        <v>78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</row>
    <row r="127" spans="1:107" ht="15.75" customHeight="1" x14ac:dyDescent="0.2">
      <c r="A127" s="213" t="s">
        <v>160</v>
      </c>
      <c r="B127" s="184"/>
      <c r="C127" s="184"/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5"/>
      <c r="BO127" s="6"/>
      <c r="BP127" s="6"/>
      <c r="BQ127" s="6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</row>
    <row r="128" spans="1:107" ht="15.75" customHeight="1" x14ac:dyDescent="0.2">
      <c r="A128" s="38" t="s">
        <v>79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</row>
    <row r="129" spans="1:107" ht="15.75" customHeight="1" x14ac:dyDescent="0.2">
      <c r="A129" s="213" t="s">
        <v>161</v>
      </c>
      <c r="B129" s="184"/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5"/>
      <c r="BO129" s="6"/>
      <c r="BP129" s="6"/>
      <c r="BQ129" s="6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</row>
    <row r="130" spans="1:107" ht="15.75" customHeight="1" x14ac:dyDescent="0.25">
      <c r="A130" s="24" t="s">
        <v>80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</row>
    <row r="131" spans="1:107" ht="15.75" customHeight="1" x14ac:dyDescent="0.2">
      <c r="A131" s="38" t="s">
        <v>81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68"/>
      <c r="N131" s="68"/>
      <c r="O131" s="68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</row>
    <row r="132" spans="1:107" ht="25.5" customHeight="1" x14ac:dyDescent="0.2">
      <c r="A132" s="213" t="s">
        <v>162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5"/>
      <c r="BO132" s="12"/>
      <c r="BP132" s="12"/>
      <c r="BQ132" s="12"/>
    </row>
    <row r="133" spans="1:107" ht="15.75" customHeight="1" x14ac:dyDescent="0.2">
      <c r="A133" s="38" t="s">
        <v>82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68"/>
      <c r="N133" s="68"/>
      <c r="O133" s="68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</row>
    <row r="134" spans="1:107" ht="15.75" customHeight="1" x14ac:dyDescent="0.2">
      <c r="A134" s="213" t="s">
        <v>163</v>
      </c>
      <c r="B134" s="184"/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5"/>
      <c r="BO134" s="12"/>
      <c r="BP134" s="12"/>
      <c r="BQ134" s="12"/>
    </row>
    <row r="135" spans="1:107" ht="15.75" customHeight="1" x14ac:dyDescent="0.2">
      <c r="A135" s="38" t="s">
        <v>83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68"/>
      <c r="N135" s="68"/>
      <c r="O135" s="68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</row>
    <row r="136" spans="1:107" ht="15.75" customHeight="1" x14ac:dyDescent="0.2">
      <c r="A136" s="213" t="s">
        <v>164</v>
      </c>
      <c r="B136" s="184"/>
      <c r="C136" s="184"/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5"/>
      <c r="BO136" s="12"/>
      <c r="BP136" s="12"/>
      <c r="BQ136" s="12"/>
    </row>
    <row r="137" spans="1:107" ht="15.75" customHeight="1" x14ac:dyDescent="0.2">
      <c r="A137" s="38" t="s">
        <v>84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68"/>
      <c r="N137" s="68"/>
      <c r="O137" s="68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</row>
    <row r="138" spans="1:107" ht="15.75" customHeight="1" x14ac:dyDescent="0.2">
      <c r="A138" s="213" t="s">
        <v>165</v>
      </c>
      <c r="B138" s="184"/>
      <c r="C138" s="184"/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5"/>
      <c r="BO138" s="12"/>
      <c r="BP138" s="12"/>
      <c r="BQ138" s="12"/>
    </row>
    <row r="139" spans="1:107" ht="15.75" customHeight="1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</row>
    <row r="140" spans="1:107" ht="42" customHeight="1" x14ac:dyDescent="0.25">
      <c r="A140" s="203" t="s">
        <v>167</v>
      </c>
      <c r="B140" s="204"/>
      <c r="C140" s="204"/>
      <c r="D140" s="204"/>
      <c r="E140" s="204"/>
      <c r="F140" s="204"/>
      <c r="G140" s="204"/>
      <c r="H140" s="204"/>
      <c r="I140" s="204"/>
      <c r="J140" s="204"/>
      <c r="K140" s="204"/>
      <c r="L140" s="204"/>
      <c r="M140" s="204"/>
      <c r="N140" s="204"/>
      <c r="O140" s="204"/>
      <c r="P140" s="204"/>
      <c r="Q140" s="204"/>
      <c r="R140" s="204"/>
      <c r="S140" s="204"/>
      <c r="T140" s="204"/>
      <c r="U140" s="204"/>
      <c r="V140" s="204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103"/>
      <c r="AJ140" s="103"/>
      <c r="AK140" s="103"/>
      <c r="AL140" s="103"/>
      <c r="AM140" s="103"/>
      <c r="AN140" s="215"/>
      <c r="AO140" s="215"/>
      <c r="AP140" s="207" t="s">
        <v>168</v>
      </c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  <c r="BI140" s="214"/>
      <c r="BJ140" s="214"/>
      <c r="BK140" s="214"/>
      <c r="BL140" s="214"/>
      <c r="BM140" s="214"/>
      <c r="BN140" s="214"/>
      <c r="BO140" s="214"/>
      <c r="BP140" s="214"/>
      <c r="BQ140" s="214"/>
      <c r="BR140" s="214"/>
      <c r="BS140" s="214"/>
      <c r="BT140" s="214"/>
      <c r="BU140" s="214"/>
      <c r="BV140" s="214"/>
      <c r="BW140" s="214"/>
      <c r="BX140" s="214"/>
      <c r="BY140" s="214"/>
      <c r="BZ140" s="214"/>
      <c r="CA140" s="214"/>
      <c r="CB140" s="214"/>
      <c r="CC140" s="214"/>
      <c r="CD140" s="214"/>
      <c r="CE140" s="214"/>
      <c r="CF140" s="214"/>
      <c r="CG140" s="214"/>
      <c r="CH140" s="214"/>
      <c r="CI140" s="214"/>
      <c r="CJ140" s="214"/>
      <c r="CK140" s="214"/>
      <c r="CL140" s="214"/>
      <c r="CM140" s="214"/>
      <c r="CN140" s="214"/>
      <c r="CO140" s="214"/>
      <c r="CP140" s="214"/>
      <c r="CQ140" s="214"/>
      <c r="CR140" s="214"/>
      <c r="CS140" s="214"/>
      <c r="CT140" s="214"/>
      <c r="CU140" s="214"/>
      <c r="CV140" s="214"/>
      <c r="CW140" s="214"/>
      <c r="CX140" s="214"/>
      <c r="CY140" s="214"/>
      <c r="CZ140" s="214"/>
      <c r="DA140" s="214"/>
      <c r="DB140" s="214"/>
      <c r="DC140" s="214"/>
    </row>
    <row r="141" spans="1:107" x14ac:dyDescent="0.2">
      <c r="W141" s="148" t="s">
        <v>6</v>
      </c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4"/>
      <c r="AO141" s="4"/>
      <c r="AP141" s="148" t="s">
        <v>32</v>
      </c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4" spans="1:107" ht="31.5" customHeight="1" x14ac:dyDescent="0.25">
      <c r="A144" s="205" t="s">
        <v>142</v>
      </c>
      <c r="B144" s="206"/>
      <c r="C144" s="206"/>
      <c r="D144" s="206"/>
      <c r="E144" s="206"/>
      <c r="F144" s="206"/>
      <c r="G144" s="206"/>
      <c r="H144" s="206"/>
      <c r="I144" s="206"/>
      <c r="J144" s="206"/>
      <c r="K144" s="206"/>
      <c r="L144" s="206"/>
      <c r="M144" s="206"/>
      <c r="N144" s="206"/>
      <c r="O144" s="206"/>
      <c r="P144" s="206"/>
      <c r="Q144" s="206"/>
      <c r="R144" s="206"/>
      <c r="S144" s="206"/>
      <c r="T144" s="206"/>
      <c r="U144" s="206"/>
      <c r="V144" s="206"/>
      <c r="W144" s="149"/>
      <c r="X144" s="149"/>
      <c r="Y144" s="149"/>
      <c r="Z144" s="149"/>
      <c r="AA144" s="149"/>
      <c r="AB144" s="149"/>
      <c r="AC144" s="149"/>
      <c r="AD144" s="149"/>
      <c r="AE144" s="149"/>
      <c r="AF144" s="149"/>
      <c r="AG144" s="149"/>
      <c r="AH144" s="149"/>
      <c r="AI144" s="149"/>
      <c r="AJ144" s="149"/>
      <c r="AK144" s="149"/>
      <c r="AL144" s="149"/>
      <c r="AM144" s="149"/>
      <c r="AN144" s="3"/>
      <c r="AO144" s="3"/>
      <c r="AP144" s="209" t="s">
        <v>143</v>
      </c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23:60" x14ac:dyDescent="0.2">
      <c r="W145" s="148" t="s">
        <v>6</v>
      </c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4"/>
      <c r="AO145" s="4"/>
      <c r="AP145" s="148" t="s">
        <v>32</v>
      </c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</sheetData>
  <mergeCells count="676">
    <mergeCell ref="C94:BQ94"/>
    <mergeCell ref="C98:BQ98"/>
    <mergeCell ref="C99:BQ99"/>
    <mergeCell ref="C101:BQ101"/>
    <mergeCell ref="C104:BQ104"/>
    <mergeCell ref="A140:V140"/>
    <mergeCell ref="AP140:BH140"/>
    <mergeCell ref="W140:AM140"/>
    <mergeCell ref="AU106:AY106"/>
    <mergeCell ref="AZ106:BC106"/>
    <mergeCell ref="BD106:BH106"/>
    <mergeCell ref="BI106:BM106"/>
    <mergeCell ref="BN106:BQ106"/>
    <mergeCell ref="A106:B106"/>
    <mergeCell ref="C106:Z106"/>
    <mergeCell ref="AA106:AE106"/>
    <mergeCell ref="AF106:AJ106"/>
    <mergeCell ref="AK106:AO106"/>
    <mergeCell ref="AP106:AT106"/>
    <mergeCell ref="AP105:AT105"/>
    <mergeCell ref="AU105:AY105"/>
    <mergeCell ref="AZ105:BC105"/>
    <mergeCell ref="BD105:BH105"/>
    <mergeCell ref="BI105:BM105"/>
    <mergeCell ref="BN105:BQ105"/>
    <mergeCell ref="A105:B105"/>
    <mergeCell ref="C105:Z105"/>
    <mergeCell ref="AA105:AE105"/>
    <mergeCell ref="AF105:AJ105"/>
    <mergeCell ref="AK105:AO105"/>
    <mergeCell ref="A104:B104"/>
    <mergeCell ref="AP103:AT103"/>
    <mergeCell ref="AU103:AY103"/>
    <mergeCell ref="AZ103:BC103"/>
    <mergeCell ref="BD103:BH103"/>
    <mergeCell ref="BI103:BM103"/>
    <mergeCell ref="BN103:BQ103"/>
    <mergeCell ref="AU102:AY102"/>
    <mergeCell ref="AZ102:BC102"/>
    <mergeCell ref="BD102:BH102"/>
    <mergeCell ref="BI102:BM102"/>
    <mergeCell ref="BN102:BQ102"/>
    <mergeCell ref="A103:B103"/>
    <mergeCell ref="C103:Z103"/>
    <mergeCell ref="AA103:AE103"/>
    <mergeCell ref="AF103:AJ103"/>
    <mergeCell ref="AK103:AO103"/>
    <mergeCell ref="A102:B102"/>
    <mergeCell ref="C102:Z102"/>
    <mergeCell ref="AA102:AE102"/>
    <mergeCell ref="AF102:AJ102"/>
    <mergeCell ref="AK102:AO102"/>
    <mergeCell ref="AP102:AT102"/>
    <mergeCell ref="AU100:AY100"/>
    <mergeCell ref="AZ100:BC100"/>
    <mergeCell ref="BD100:BH100"/>
    <mergeCell ref="BI100:BM100"/>
    <mergeCell ref="BN100:BQ100"/>
    <mergeCell ref="A101:B101"/>
    <mergeCell ref="A100:B100"/>
    <mergeCell ref="C100:Z100"/>
    <mergeCell ref="AA100:AE100"/>
    <mergeCell ref="AF100:AJ100"/>
    <mergeCell ref="AK100:AO100"/>
    <mergeCell ref="AP100:AT100"/>
    <mergeCell ref="A99:B99"/>
    <mergeCell ref="A98:B98"/>
    <mergeCell ref="AP97:AT97"/>
    <mergeCell ref="AU97:AY97"/>
    <mergeCell ref="AZ97:BC97"/>
    <mergeCell ref="BD97:BH97"/>
    <mergeCell ref="BI97:BM97"/>
    <mergeCell ref="BN97:BQ97"/>
    <mergeCell ref="AU96:AY96"/>
    <mergeCell ref="AZ96:BC96"/>
    <mergeCell ref="BD96:BH96"/>
    <mergeCell ref="BI96:BM96"/>
    <mergeCell ref="BN96:BQ96"/>
    <mergeCell ref="A97:B97"/>
    <mergeCell ref="C97:Z97"/>
    <mergeCell ref="AA97:AE97"/>
    <mergeCell ref="AF97:AJ97"/>
    <mergeCell ref="AK97:AO97"/>
    <mergeCell ref="A96:B96"/>
    <mergeCell ref="C96:Z96"/>
    <mergeCell ref="AA96:AE96"/>
    <mergeCell ref="AF96:AJ96"/>
    <mergeCell ref="AK96:AO96"/>
    <mergeCell ref="AP96:AT96"/>
    <mergeCell ref="AP95:AT95"/>
    <mergeCell ref="AU95:AY95"/>
    <mergeCell ref="AZ95:BC95"/>
    <mergeCell ref="BD95:BH95"/>
    <mergeCell ref="BI95:BM95"/>
    <mergeCell ref="BN95:BQ95"/>
    <mergeCell ref="A95:B95"/>
    <mergeCell ref="C95:Z95"/>
    <mergeCell ref="AA95:AE95"/>
    <mergeCell ref="AF95:AJ95"/>
    <mergeCell ref="AK95:AO95"/>
    <mergeCell ref="AZ93:BC93"/>
    <mergeCell ref="BD93:BH93"/>
    <mergeCell ref="BI93:BM93"/>
    <mergeCell ref="BN93:BQ93"/>
    <mergeCell ref="A94:B94"/>
    <mergeCell ref="BD92:BH92"/>
    <mergeCell ref="BI92:BM92"/>
    <mergeCell ref="BN92:BQ92"/>
    <mergeCell ref="A93:B93"/>
    <mergeCell ref="C93:Z93"/>
    <mergeCell ref="AA93:AE93"/>
    <mergeCell ref="AF93:AJ93"/>
    <mergeCell ref="AK93:AO93"/>
    <mergeCell ref="AP93:AT93"/>
    <mergeCell ref="AU93:AY93"/>
    <mergeCell ref="C89:BQ89"/>
    <mergeCell ref="A92:B92"/>
    <mergeCell ref="C92:Z92"/>
    <mergeCell ref="AA92:AE92"/>
    <mergeCell ref="AF92:AJ92"/>
    <mergeCell ref="AK92:AO92"/>
    <mergeCell ref="BI88:BM88"/>
    <mergeCell ref="BN88:BQ88"/>
    <mergeCell ref="A89:B89"/>
    <mergeCell ref="A88:B88"/>
    <mergeCell ref="C88:Z88"/>
    <mergeCell ref="AA88:AE88"/>
    <mergeCell ref="AF88:AJ88"/>
    <mergeCell ref="AK88:AO88"/>
    <mergeCell ref="AP88:AT88"/>
    <mergeCell ref="C66:BQ66"/>
    <mergeCell ref="C71:BQ71"/>
    <mergeCell ref="C74:BQ74"/>
    <mergeCell ref="AN76:AR76"/>
    <mergeCell ref="AS76:AW76"/>
    <mergeCell ref="AX76:BB76"/>
    <mergeCell ref="BC76:BG76"/>
    <mergeCell ref="BH76:BL76"/>
    <mergeCell ref="BM76:BQ76"/>
    <mergeCell ref="AS75:AW75"/>
    <mergeCell ref="AX75:BB75"/>
    <mergeCell ref="BC75:BG75"/>
    <mergeCell ref="BH75:BL75"/>
    <mergeCell ref="BM75:BQ75"/>
    <mergeCell ref="A76:B76"/>
    <mergeCell ref="C76:X76"/>
    <mergeCell ref="Y76:AC76"/>
    <mergeCell ref="AD76:AH76"/>
    <mergeCell ref="AI76:AM76"/>
    <mergeCell ref="A75:B75"/>
    <mergeCell ref="C75:X75"/>
    <mergeCell ref="Y75:AC75"/>
    <mergeCell ref="AD75:AH75"/>
    <mergeCell ref="AI75:AM75"/>
    <mergeCell ref="AN75:AR75"/>
    <mergeCell ref="AS73:AW73"/>
    <mergeCell ref="AX73:BB73"/>
    <mergeCell ref="BC73:BG73"/>
    <mergeCell ref="BH73:BL73"/>
    <mergeCell ref="BM73:BQ73"/>
    <mergeCell ref="A74:B74"/>
    <mergeCell ref="A73:B73"/>
    <mergeCell ref="C73:X73"/>
    <mergeCell ref="Y73:AC73"/>
    <mergeCell ref="AD73:AH73"/>
    <mergeCell ref="AI73:AM73"/>
    <mergeCell ref="AN73:AR73"/>
    <mergeCell ref="AN72:AR72"/>
    <mergeCell ref="AS72:AW72"/>
    <mergeCell ref="AX72:BB72"/>
    <mergeCell ref="BC72:BG72"/>
    <mergeCell ref="BH72:BL72"/>
    <mergeCell ref="BM72:BQ72"/>
    <mergeCell ref="A72:B72"/>
    <mergeCell ref="C72:X72"/>
    <mergeCell ref="Y72:AC72"/>
    <mergeCell ref="AD72:AH72"/>
    <mergeCell ref="AI72:AM72"/>
    <mergeCell ref="A71:B71"/>
    <mergeCell ref="AN70:AR70"/>
    <mergeCell ref="AS70:AW70"/>
    <mergeCell ref="AX70:BB70"/>
    <mergeCell ref="BC70:BG70"/>
    <mergeCell ref="BH70:BL70"/>
    <mergeCell ref="BM70:BQ70"/>
    <mergeCell ref="AS69:AW69"/>
    <mergeCell ref="AX69:BB69"/>
    <mergeCell ref="BC69:BG69"/>
    <mergeCell ref="BH69:BL69"/>
    <mergeCell ref="BM69:BQ69"/>
    <mergeCell ref="A70:B70"/>
    <mergeCell ref="C70:X70"/>
    <mergeCell ref="Y70:AC70"/>
    <mergeCell ref="AD70:AH70"/>
    <mergeCell ref="AI70:AM70"/>
    <mergeCell ref="A69:B69"/>
    <mergeCell ref="C69:X69"/>
    <mergeCell ref="Y69:AC69"/>
    <mergeCell ref="AD69:AH69"/>
    <mergeCell ref="AI69:AM69"/>
    <mergeCell ref="AN69:AR69"/>
    <mergeCell ref="AN68:AR68"/>
    <mergeCell ref="AS68:AW68"/>
    <mergeCell ref="AX68:BB68"/>
    <mergeCell ref="BC68:BG68"/>
    <mergeCell ref="BH68:BL68"/>
    <mergeCell ref="BM68:BQ68"/>
    <mergeCell ref="AS67:AW67"/>
    <mergeCell ref="AX67:BB67"/>
    <mergeCell ref="BC67:BG67"/>
    <mergeCell ref="BH67:BL67"/>
    <mergeCell ref="BM67:BQ67"/>
    <mergeCell ref="A68:B68"/>
    <mergeCell ref="C68:X68"/>
    <mergeCell ref="Y68:AC68"/>
    <mergeCell ref="AD68:AH68"/>
    <mergeCell ref="AI68:AM68"/>
    <mergeCell ref="A67:B67"/>
    <mergeCell ref="C67:X67"/>
    <mergeCell ref="Y67:AC67"/>
    <mergeCell ref="AD67:AH67"/>
    <mergeCell ref="AI67:AM67"/>
    <mergeCell ref="AN67:AR67"/>
    <mergeCell ref="AS65:AW65"/>
    <mergeCell ref="AX65:BB65"/>
    <mergeCell ref="BC65:BG65"/>
    <mergeCell ref="BH65:BL65"/>
    <mergeCell ref="BM65:BQ65"/>
    <mergeCell ref="A66:B66"/>
    <mergeCell ref="A65:B65"/>
    <mergeCell ref="C65:X65"/>
    <mergeCell ref="Y65:AC65"/>
    <mergeCell ref="AD65:AH65"/>
    <mergeCell ref="AI65:AM65"/>
    <mergeCell ref="AN65:AR65"/>
    <mergeCell ref="AN64:AR64"/>
    <mergeCell ref="AS64:AW64"/>
    <mergeCell ref="AX64:BB64"/>
    <mergeCell ref="BC64:BG64"/>
    <mergeCell ref="BH64:BL64"/>
    <mergeCell ref="BM64:BQ64"/>
    <mergeCell ref="C32:BQ32"/>
    <mergeCell ref="A64:B64"/>
    <mergeCell ref="C64:X64"/>
    <mergeCell ref="Y64:AC64"/>
    <mergeCell ref="AD64:AH64"/>
    <mergeCell ref="AI64:AM64"/>
    <mergeCell ref="BI31:BM31"/>
    <mergeCell ref="BN31:BQ31"/>
    <mergeCell ref="A32:B32"/>
    <mergeCell ref="AF31:AJ31"/>
    <mergeCell ref="AK31:AO31"/>
    <mergeCell ref="AP31:AT31"/>
    <mergeCell ref="AU31:AY31"/>
    <mergeCell ref="AZ31:BC31"/>
    <mergeCell ref="BD31:BH31"/>
    <mergeCell ref="A55:BN55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36:BN36"/>
    <mergeCell ref="A34:BN34"/>
    <mergeCell ref="AN63:AR63"/>
    <mergeCell ref="AS63:AW63"/>
    <mergeCell ref="A52:BN52"/>
    <mergeCell ref="AZ30:BC30"/>
    <mergeCell ref="C37:R37"/>
    <mergeCell ref="BM60:BQ60"/>
    <mergeCell ref="BH60:BL60"/>
    <mergeCell ref="AD60:AH60"/>
    <mergeCell ref="AX60:BB60"/>
    <mergeCell ref="X38:AB38"/>
    <mergeCell ref="AC38:AH38"/>
    <mergeCell ref="BI38:BN38"/>
    <mergeCell ref="BD38:BH38"/>
    <mergeCell ref="AY38:BC38"/>
    <mergeCell ref="AI38:AM38"/>
    <mergeCell ref="BE19:BL19"/>
    <mergeCell ref="BE20:BL20"/>
    <mergeCell ref="A24:BQ24"/>
    <mergeCell ref="BD26:BQ26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AX63:BB63"/>
    <mergeCell ref="AU17:BB17"/>
    <mergeCell ref="AN38:AR38"/>
    <mergeCell ref="AS38:AX38"/>
    <mergeCell ref="AU30:AY30"/>
    <mergeCell ref="A37:B37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BN28:BQ28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BC59:BQ59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BH61:BL61"/>
    <mergeCell ref="BM61:BQ61"/>
    <mergeCell ref="BM62:BQ62"/>
    <mergeCell ref="BH62:BL62"/>
    <mergeCell ref="A28:B28"/>
    <mergeCell ref="AO2:BL6"/>
    <mergeCell ref="A7:BL7"/>
    <mergeCell ref="A8:BL8"/>
    <mergeCell ref="A9:BL9"/>
    <mergeCell ref="A23:BL23"/>
    <mergeCell ref="AX62:BB62"/>
    <mergeCell ref="AX61:BB61"/>
    <mergeCell ref="AS61:AW61"/>
    <mergeCell ref="AI62:AM62"/>
    <mergeCell ref="AN62:AR62"/>
    <mergeCell ref="AS62:AW62"/>
    <mergeCell ref="A29:B29"/>
    <mergeCell ref="AF29:AJ29"/>
    <mergeCell ref="AZ29:BC29"/>
    <mergeCell ref="AU29:AY29"/>
    <mergeCell ref="AA29:AE29"/>
    <mergeCell ref="C29:Z29"/>
    <mergeCell ref="AK29:AO29"/>
    <mergeCell ref="BM63:BQ63"/>
    <mergeCell ref="BH63:BL63"/>
    <mergeCell ref="AI63:AM63"/>
    <mergeCell ref="BD90:BH90"/>
    <mergeCell ref="BI90:BM90"/>
    <mergeCell ref="AP90:AT90"/>
    <mergeCell ref="AU90:AY90"/>
    <mergeCell ref="AZ90:BC90"/>
    <mergeCell ref="AK84:AO84"/>
    <mergeCell ref="AP84:AT84"/>
    <mergeCell ref="A63:B63"/>
    <mergeCell ref="AD63:AH63"/>
    <mergeCell ref="BC63:BG63"/>
    <mergeCell ref="AU84:AY84"/>
    <mergeCell ref="AZ84:BC84"/>
    <mergeCell ref="AZ85:BC85"/>
    <mergeCell ref="AZ86:BC86"/>
    <mergeCell ref="AK86:AO86"/>
    <mergeCell ref="AF90:AJ90"/>
    <mergeCell ref="BN90:BQ90"/>
    <mergeCell ref="AP145:BH145"/>
    <mergeCell ref="A144:V144"/>
    <mergeCell ref="W144:AM144"/>
    <mergeCell ref="AP144:BH144"/>
    <mergeCell ref="W145:AM145"/>
    <mergeCell ref="AP141:BH141"/>
    <mergeCell ref="W141:AM141"/>
    <mergeCell ref="A91:B91"/>
    <mergeCell ref="A59:B60"/>
    <mergeCell ref="BC61:BG61"/>
    <mergeCell ref="Y62:AC62"/>
    <mergeCell ref="BC62:BG62"/>
    <mergeCell ref="BC60:BG60"/>
    <mergeCell ref="AD62:AH62"/>
    <mergeCell ref="AI61:AM61"/>
    <mergeCell ref="AS60:AW60"/>
    <mergeCell ref="AN60:AR60"/>
    <mergeCell ref="AI60:AM60"/>
    <mergeCell ref="AN59:BB59"/>
    <mergeCell ref="A57:BQ57"/>
    <mergeCell ref="A62:B62"/>
    <mergeCell ref="Y63:AC63"/>
    <mergeCell ref="AA91:AE91"/>
    <mergeCell ref="AF91:AJ91"/>
    <mergeCell ref="A61:B61"/>
    <mergeCell ref="Y60:AC60"/>
    <mergeCell ref="A81:BQ81"/>
    <mergeCell ref="A40:BN40"/>
    <mergeCell ref="S38:W38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S37:AH37"/>
    <mergeCell ref="AI37:AX37"/>
    <mergeCell ref="AP28:AT28"/>
    <mergeCell ref="AU28:AY28"/>
    <mergeCell ref="AY37:BN37"/>
    <mergeCell ref="AZ28:BC28"/>
    <mergeCell ref="BD28:BH28"/>
    <mergeCell ref="BI29:BM29"/>
    <mergeCell ref="BD29:BH29"/>
    <mergeCell ref="BN29:BQ29"/>
    <mergeCell ref="A38:B38"/>
    <mergeCell ref="A39:B39"/>
    <mergeCell ref="C51:R51"/>
    <mergeCell ref="C38:R38"/>
    <mergeCell ref="A43:BN43"/>
    <mergeCell ref="A47:B47"/>
    <mergeCell ref="A48:B48"/>
    <mergeCell ref="S51:AH51"/>
    <mergeCell ref="AI51:AX51"/>
    <mergeCell ref="AY51:BN51"/>
    <mergeCell ref="A41:B41"/>
    <mergeCell ref="A44:B44"/>
    <mergeCell ref="AY39:BN39"/>
    <mergeCell ref="A49:B49"/>
    <mergeCell ref="C39:R39"/>
    <mergeCell ref="C41:R41"/>
    <mergeCell ref="C44:R44"/>
    <mergeCell ref="C46:R46"/>
    <mergeCell ref="C47:R47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AI44:AX44"/>
    <mergeCell ref="AI46:AX46"/>
    <mergeCell ref="AY41:BN41"/>
    <mergeCell ref="AI48:AX48"/>
    <mergeCell ref="AI49:AX49"/>
    <mergeCell ref="A51:B51"/>
    <mergeCell ref="C48:R48"/>
    <mergeCell ref="C49:R49"/>
    <mergeCell ref="S47:AH47"/>
    <mergeCell ref="S48:AH48"/>
    <mergeCell ref="S49:AH49"/>
    <mergeCell ref="A50:BN50"/>
    <mergeCell ref="A54:B54"/>
    <mergeCell ref="C53:R53"/>
    <mergeCell ref="C54:R54"/>
    <mergeCell ref="A53:B53"/>
    <mergeCell ref="AY49:BN49"/>
    <mergeCell ref="AY44:BN44"/>
    <mergeCell ref="AY46:BN46"/>
    <mergeCell ref="AY47:BN47"/>
    <mergeCell ref="AY48:BN48"/>
    <mergeCell ref="AI47:AX47"/>
    <mergeCell ref="AY54:BN54"/>
    <mergeCell ref="S54:AH54"/>
    <mergeCell ref="AI53:AX53"/>
    <mergeCell ref="AI54:AX54"/>
    <mergeCell ref="S53:AH53"/>
    <mergeCell ref="AY53:BN53"/>
    <mergeCell ref="A82:BQ82"/>
    <mergeCell ref="A83:B84"/>
    <mergeCell ref="C83:Z84"/>
    <mergeCell ref="AA83:AO83"/>
    <mergeCell ref="AP83:BC83"/>
    <mergeCell ref="BD83:BQ83"/>
    <mergeCell ref="AA84:AE84"/>
    <mergeCell ref="AF84:AJ84"/>
    <mergeCell ref="BD84:BH84"/>
    <mergeCell ref="BI84:BM84"/>
    <mergeCell ref="BN84:BQ84"/>
    <mergeCell ref="A85:B85"/>
    <mergeCell ref="C85:Z85"/>
    <mergeCell ref="AA85:AE85"/>
    <mergeCell ref="AF85:AJ85"/>
    <mergeCell ref="AK85:AO85"/>
    <mergeCell ref="AP85:AT85"/>
    <mergeCell ref="AU85:AY85"/>
    <mergeCell ref="BD85:BH85"/>
    <mergeCell ref="BI85:BM85"/>
    <mergeCell ref="AP86:AT86"/>
    <mergeCell ref="AU86:AY86"/>
    <mergeCell ref="A86:B86"/>
    <mergeCell ref="C86:Z86"/>
    <mergeCell ref="AA86:AE86"/>
    <mergeCell ref="AF86:AJ86"/>
    <mergeCell ref="BN87:BQ87"/>
    <mergeCell ref="BD87:BH87"/>
    <mergeCell ref="BI86:BM86"/>
    <mergeCell ref="BN86:BQ86"/>
    <mergeCell ref="BN85:BQ85"/>
    <mergeCell ref="BD86:BH86"/>
    <mergeCell ref="AA90:AE90"/>
    <mergeCell ref="AK87:AO87"/>
    <mergeCell ref="AP87:AT87"/>
    <mergeCell ref="AU87:AY87"/>
    <mergeCell ref="AZ87:BC87"/>
    <mergeCell ref="BI87:BM87"/>
    <mergeCell ref="AK90:AO90"/>
    <mergeCell ref="AU88:AY88"/>
    <mergeCell ref="AZ88:BC88"/>
    <mergeCell ref="BD88:BH88"/>
    <mergeCell ref="BI91:BM91"/>
    <mergeCell ref="A87:B87"/>
    <mergeCell ref="C87:Z87"/>
    <mergeCell ref="AK91:AO91"/>
    <mergeCell ref="AP91:AT91"/>
    <mergeCell ref="AA87:AE87"/>
    <mergeCell ref="AF87:AJ87"/>
    <mergeCell ref="C91:Z91"/>
    <mergeCell ref="A90:B90"/>
    <mergeCell ref="C90:Z90"/>
    <mergeCell ref="AA109:AH109"/>
    <mergeCell ref="AI109:AP109"/>
    <mergeCell ref="AQ109:AX109"/>
    <mergeCell ref="AY109:BF109"/>
    <mergeCell ref="AU91:AY91"/>
    <mergeCell ref="AZ91:BC91"/>
    <mergeCell ref="BD91:BH91"/>
    <mergeCell ref="AP92:AT92"/>
    <mergeCell ref="AU92:AY92"/>
    <mergeCell ref="AZ92:BC92"/>
    <mergeCell ref="A110:B110"/>
    <mergeCell ref="C110:R110"/>
    <mergeCell ref="S110:W110"/>
    <mergeCell ref="X110:AB110"/>
    <mergeCell ref="BN91:BQ91"/>
    <mergeCell ref="A107:BQ107"/>
    <mergeCell ref="A108:BN108"/>
    <mergeCell ref="A109:B109"/>
    <mergeCell ref="C109:R109"/>
    <mergeCell ref="S109:Z109"/>
    <mergeCell ref="AY110:BC110"/>
    <mergeCell ref="BD110:BH110"/>
    <mergeCell ref="BI110:BN110"/>
    <mergeCell ref="A112:B112"/>
    <mergeCell ref="C112:R112"/>
    <mergeCell ref="A111:B111"/>
    <mergeCell ref="AC110:AH110"/>
    <mergeCell ref="AI110:AM110"/>
    <mergeCell ref="AN110:AR110"/>
    <mergeCell ref="AS110:AX110"/>
    <mergeCell ref="AI115:AP115"/>
    <mergeCell ref="A114:B114"/>
    <mergeCell ref="C114:R114"/>
    <mergeCell ref="A113:B113"/>
    <mergeCell ref="C113:R113"/>
    <mergeCell ref="S113:Z113"/>
    <mergeCell ref="AI113:AP113"/>
    <mergeCell ref="A116:B116"/>
    <mergeCell ref="C116:R116"/>
    <mergeCell ref="S116:Z116"/>
    <mergeCell ref="AA116:AH116"/>
    <mergeCell ref="A115:B115"/>
    <mergeCell ref="C115:R115"/>
    <mergeCell ref="AI121:AP121"/>
    <mergeCell ref="A121:B121"/>
    <mergeCell ref="AY121:BF121"/>
    <mergeCell ref="BG121:BN121"/>
    <mergeCell ref="S122:Z122"/>
    <mergeCell ref="AA122:AH122"/>
    <mergeCell ref="AY122:BF122"/>
    <mergeCell ref="BG122:BN122"/>
    <mergeCell ref="A124:B124"/>
    <mergeCell ref="C124:R124"/>
    <mergeCell ref="A123:B123"/>
    <mergeCell ref="C123:R123"/>
    <mergeCell ref="C121:R121"/>
    <mergeCell ref="AQ121:AX121"/>
    <mergeCell ref="A122:B122"/>
    <mergeCell ref="C122:R122"/>
    <mergeCell ref="S121:Z121"/>
    <mergeCell ref="AA121:AH121"/>
    <mergeCell ref="BG109:BN109"/>
    <mergeCell ref="S112:Z112"/>
    <mergeCell ref="AI112:AP112"/>
    <mergeCell ref="AQ112:AX112"/>
    <mergeCell ref="AY112:BF112"/>
    <mergeCell ref="BG112:BN112"/>
    <mergeCell ref="AQ111:AX111"/>
    <mergeCell ref="AY111:BF111"/>
    <mergeCell ref="BG111:BN111"/>
    <mergeCell ref="AA112:AH112"/>
    <mergeCell ref="AY114:BF114"/>
    <mergeCell ref="BG114:BN114"/>
    <mergeCell ref="AI114:AP114"/>
    <mergeCell ref="AQ114:AX114"/>
    <mergeCell ref="C111:R111"/>
    <mergeCell ref="S111:Z111"/>
    <mergeCell ref="AA111:AH111"/>
    <mergeCell ref="AI111:AP111"/>
    <mergeCell ref="AY116:BF116"/>
    <mergeCell ref="BG116:BN116"/>
    <mergeCell ref="S115:Z115"/>
    <mergeCell ref="AA115:AH115"/>
    <mergeCell ref="AQ113:AX113"/>
    <mergeCell ref="AY113:BF113"/>
    <mergeCell ref="BG113:BN113"/>
    <mergeCell ref="S114:Z114"/>
    <mergeCell ref="AA113:AH113"/>
    <mergeCell ref="AA114:AH114"/>
    <mergeCell ref="A118:B118"/>
    <mergeCell ref="C118:R118"/>
    <mergeCell ref="S118:Z118"/>
    <mergeCell ref="AA118:AH118"/>
    <mergeCell ref="AI116:AP116"/>
    <mergeCell ref="AQ115:AX115"/>
    <mergeCell ref="AQ116:AX116"/>
    <mergeCell ref="A117:BN117"/>
    <mergeCell ref="AY115:BF115"/>
    <mergeCell ref="BG115:BN115"/>
    <mergeCell ref="AI123:AP123"/>
    <mergeCell ref="AQ123:AX123"/>
    <mergeCell ref="AI122:AP122"/>
    <mergeCell ref="AQ122:AX122"/>
    <mergeCell ref="AY118:BF118"/>
    <mergeCell ref="BG118:BN118"/>
    <mergeCell ref="A119:BN119"/>
    <mergeCell ref="A120:BN120"/>
    <mergeCell ref="AI118:AP118"/>
    <mergeCell ref="AQ118:AX118"/>
    <mergeCell ref="AY123:BF123"/>
    <mergeCell ref="BG123:BN123"/>
    <mergeCell ref="S124:Z124"/>
    <mergeCell ref="AA124:AH124"/>
    <mergeCell ref="AI124:AP124"/>
    <mergeCell ref="AQ124:AX124"/>
    <mergeCell ref="AY124:BF124"/>
    <mergeCell ref="BG124:BN124"/>
    <mergeCell ref="S123:Z123"/>
    <mergeCell ref="AA123:AH123"/>
    <mergeCell ref="A131:O131"/>
    <mergeCell ref="A132:BN132"/>
    <mergeCell ref="A133:O133"/>
    <mergeCell ref="A126:BQ126"/>
    <mergeCell ref="A127:BN127"/>
    <mergeCell ref="A128:BQ128"/>
    <mergeCell ref="A129:BN129"/>
    <mergeCell ref="AY42:BN42"/>
    <mergeCell ref="A42:B42"/>
    <mergeCell ref="C42:R42"/>
    <mergeCell ref="S42:AH42"/>
    <mergeCell ref="AI42:AX42"/>
    <mergeCell ref="A138:BN138"/>
    <mergeCell ref="A134:BN134"/>
    <mergeCell ref="A135:O135"/>
    <mergeCell ref="A136:BN136"/>
    <mergeCell ref="A137:O137"/>
    <mergeCell ref="A78:BQ78"/>
    <mergeCell ref="A79:BN79"/>
    <mergeCell ref="C59:X60"/>
    <mergeCell ref="C61:X61"/>
    <mergeCell ref="C62:X62"/>
    <mergeCell ref="C63:X63"/>
    <mergeCell ref="AD61:AH61"/>
    <mergeCell ref="AN61:AR61"/>
    <mergeCell ref="Y59:AM59"/>
    <mergeCell ref="Y61:AC61"/>
  </mergeCells>
  <phoneticPr fontId="0" type="noConversion"/>
  <conditionalFormatting sqref="C63:C76">
    <cfRule type="cellIs" dxfId="1" priority="1" stopIfTrue="1" operator="equal">
      <formula>$C62</formula>
    </cfRule>
  </conditionalFormatting>
  <conditionalFormatting sqref="A53:B54 A138 A118:B118 A134 A41:B42 A121:B124 A127 A129 A132 A136 A39:B39 A51:B51 A44:B44 A46:B49 A112:B116 A79 A63:B76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2026-02-25T09:47:50Z</cp:lastPrinted>
  <dcterms:created xsi:type="dcterms:W3CDTF">2016-08-10T10:53:25Z</dcterms:created>
  <dcterms:modified xsi:type="dcterms:W3CDTF">2026-02-25T09:47:59Z</dcterms:modified>
</cp:coreProperties>
</file>